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/>
  <xr:revisionPtr revIDLastSave="0" documentId="13_ncr:1_{FAF0859E-8BC1-4022-BD9F-1677E0531270}" xr6:coauthVersionLast="46" xr6:coauthVersionMax="46" xr10:uidLastSave="{00000000-0000-0000-0000-000000000000}"/>
  <bookViews>
    <workbookView xWindow="-120" yWindow="-120" windowWidth="29040" windowHeight="15840" activeTab="3" xr2:uid="{00000000-000D-0000-FFFF-FFFF00000000}"/>
  </bookViews>
  <sheets>
    <sheet name="1" sheetId="1" r:id="rId1"/>
    <sheet name="6" sheetId="7" r:id="rId2"/>
    <sheet name="7" sheetId="8" r:id="rId3"/>
    <sheet name="свод" sheetId="11" r:id="rId4"/>
    <sheet name="3" sheetId="4" state="hidden" r:id="rId5"/>
    <sheet name="8" sheetId="9" state="hidden" r:id="rId6"/>
    <sheet name="9" sheetId="10" state="hidden" r:id="rId7"/>
    <sheet name="Лист2" sheetId="2" state="hidden" r:id="rId8"/>
    <sheet name="2" sheetId="3" state="hidden" r:id="rId9"/>
    <sheet name="4" sheetId="5" state="hidden" r:id="rId10"/>
    <sheet name="5" sheetId="6" state="hidden" r:id="rId11"/>
  </sheets>
  <externalReferences>
    <externalReference r:id="rId12"/>
  </externalReferences>
  <definedNames>
    <definedName name="table2" localSheetId="7">Лист2!$A$19</definedName>
    <definedName name="table3" localSheetId="7">Лист2!$A$39</definedName>
    <definedName name="table4" localSheetId="7">Лист2!$A$54</definedName>
    <definedName name="table5" localSheetId="7">Лист2!$A$67</definedName>
    <definedName name="table6" localSheetId="7">Лист2!$A$82</definedName>
    <definedName name="table7" localSheetId="7">Лист2!$A$112</definedName>
    <definedName name="table8" localSheetId="7">Лист2!$A$137</definedName>
    <definedName name="_xlnm.Print_Titles" localSheetId="2">'7'!$8:$11</definedName>
    <definedName name="_xlnm.Print_Area" localSheetId="0">'1'!$A$1:$K$38</definedName>
    <definedName name="_xlnm.Print_Area" localSheetId="1">'6'!$A$1:$M$17</definedName>
    <definedName name="_xlnm.Print_Area" localSheetId="2">'7'!$A$1:$J$60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8" l="1"/>
  <c r="H51" i="8"/>
  <c r="H45" i="8" s="1"/>
  <c r="H41" i="8" s="1"/>
  <c r="H57" i="8"/>
  <c r="H53" i="8" s="1"/>
  <c r="H49" i="8"/>
  <c r="H44" i="8"/>
  <c r="H40" i="8" s="1"/>
  <c r="H52" i="8"/>
  <c r="G49" i="8"/>
  <c r="G45" i="8"/>
  <c r="H46" i="8"/>
  <c r="G44" i="8"/>
  <c r="G40" i="8"/>
  <c r="H39" i="8"/>
  <c r="H38" i="8"/>
  <c r="H18" i="8"/>
  <c r="H16" i="8"/>
  <c r="H23" i="8"/>
  <c r="H17" i="8" s="1"/>
  <c r="H21" i="8"/>
  <c r="H15" i="8" s="1"/>
  <c r="H20" i="8"/>
  <c r="H37" i="8" l="1"/>
  <c r="H47" i="8"/>
  <c r="H19" i="8"/>
  <c r="H14" i="8" l="1"/>
  <c r="H13" i="8"/>
  <c r="M42" i="11"/>
  <c r="M40" i="11"/>
  <c r="K29" i="11"/>
  <c r="G55" i="8" l="1"/>
  <c r="G48" i="8"/>
  <c r="G23" i="8"/>
  <c r="G17" i="8" s="1"/>
  <c r="G21" i="8"/>
  <c r="G15" i="8" s="1"/>
  <c r="G18" i="8"/>
  <c r="G16" i="8"/>
  <c r="B17" i="7" l="1"/>
  <c r="E14" i="1"/>
  <c r="D15" i="1"/>
  <c r="E15" i="1"/>
  <c r="D16" i="1"/>
  <c r="E16" i="1"/>
  <c r="D17" i="1"/>
  <c r="E17" i="1"/>
  <c r="D19" i="1"/>
  <c r="E19" i="1"/>
  <c r="I22" i="11"/>
  <c r="M22" i="11"/>
  <c r="N22" i="11"/>
  <c r="H34" i="11"/>
  <c r="J34" i="11"/>
  <c r="L34" i="11"/>
  <c r="M34" i="11"/>
  <c r="N34" i="11"/>
  <c r="H42" i="11"/>
  <c r="F12" i="1" s="1"/>
  <c r="G42" i="11"/>
  <c r="H41" i="11"/>
  <c r="F18" i="1" s="1"/>
  <c r="G41" i="11"/>
  <c r="G40" i="11"/>
  <c r="J40" i="11"/>
  <c r="I13" i="1"/>
  <c r="N40" i="11"/>
  <c r="K13" i="1" s="1"/>
  <c r="L41" i="11"/>
  <c r="G18" i="1" s="1"/>
  <c r="M41" i="11"/>
  <c r="I18" i="1" s="1"/>
  <c r="N41" i="11"/>
  <c r="K18" i="1" s="1"/>
  <c r="J42" i="11"/>
  <c r="I12" i="1"/>
  <c r="N42" i="11"/>
  <c r="K12" i="1" s="1"/>
  <c r="I41" i="11"/>
  <c r="I42" i="11"/>
  <c r="K21" i="11"/>
  <c r="K19" i="11"/>
  <c r="K20" i="11"/>
  <c r="K41" i="11" s="1"/>
  <c r="L14" i="11"/>
  <c r="L15" i="11" s="1"/>
  <c r="N39" i="11"/>
  <c r="K34" i="11"/>
  <c r="L29" i="11"/>
  <c r="K18" i="11"/>
  <c r="G29" i="11"/>
  <c r="G34" i="11" s="1"/>
  <c r="G18" i="11"/>
  <c r="J18" i="11" s="1"/>
  <c r="G14" i="11"/>
  <c r="A39" i="11"/>
  <c r="A38" i="11"/>
  <c r="A37" i="11"/>
  <c r="A36" i="11"/>
  <c r="A35" i="11"/>
  <c r="A34" i="11"/>
  <c r="A33" i="11"/>
  <c r="B29" i="11"/>
  <c r="A28" i="11"/>
  <c r="A27" i="11"/>
  <c r="A26" i="11"/>
  <c r="A25" i="11"/>
  <c r="A24" i="11"/>
  <c r="A23" i="11"/>
  <c r="A22" i="11"/>
  <c r="B18" i="11"/>
  <c r="B14" i="11"/>
  <c r="A13" i="11"/>
  <c r="A12" i="11"/>
  <c r="A11" i="11"/>
  <c r="A10" i="11"/>
  <c r="A9" i="11"/>
  <c r="G22" i="11" l="1"/>
  <c r="J22" i="11"/>
  <c r="J39" i="11" s="1"/>
  <c r="J20" i="11"/>
  <c r="J41" i="11" s="1"/>
  <c r="L22" i="11"/>
  <c r="L39" i="11" s="1"/>
  <c r="K14" i="11"/>
  <c r="K22" i="11" s="1"/>
  <c r="K39" i="11" s="1"/>
  <c r="B38" i="1"/>
  <c r="B59" i="8"/>
  <c r="I11" i="1"/>
  <c r="K11" i="1"/>
  <c r="E18" i="1"/>
  <c r="G39" i="11"/>
  <c r="I29" i="11"/>
  <c r="H14" i="11"/>
  <c r="M39" i="11"/>
  <c r="H15" i="11" l="1"/>
  <c r="H22" i="11"/>
  <c r="H39" i="11" s="1"/>
  <c r="I34" i="11"/>
  <c r="I39" i="11" s="1"/>
  <c r="I30" i="11"/>
  <c r="K15" i="11" l="1"/>
  <c r="H40" i="11"/>
  <c r="F13" i="1" s="1"/>
  <c r="I40" i="11"/>
  <c r="H13" i="1" s="1"/>
  <c r="K30" i="11"/>
  <c r="N16" i="4"/>
  <c r="K32" i="11" l="1"/>
  <c r="L30" i="11"/>
  <c r="K17" i="11"/>
  <c r="K42" i="11" s="1"/>
  <c r="K40" i="11"/>
  <c r="G47" i="8"/>
  <c r="G46" i="8"/>
  <c r="L40" i="11" l="1"/>
  <c r="G13" i="1" s="1"/>
  <c r="E13" i="1" s="1"/>
  <c r="L32" i="11"/>
  <c r="L42" i="11" s="1"/>
  <c r="G12" i="1" s="1"/>
  <c r="G41" i="8"/>
  <c r="G20" i="8"/>
  <c r="G19" i="8"/>
  <c r="G13" i="8"/>
  <c r="G14" i="8"/>
  <c r="G52" i="8"/>
  <c r="G57" i="8"/>
  <c r="G53" i="8" s="1"/>
  <c r="G37" i="8"/>
  <c r="J18" i="1"/>
  <c r="J13" i="1"/>
  <c r="D13" i="1" s="1"/>
  <c r="E12" i="1" l="1"/>
  <c r="G11" i="1"/>
  <c r="E11" i="1" s="1"/>
  <c r="A23" i="4"/>
  <c r="A4" i="8"/>
  <c r="A3" i="8"/>
  <c r="A3" i="7"/>
  <c r="A2" i="7"/>
  <c r="P18" i="4" l="1"/>
  <c r="P19" i="4" s="1"/>
  <c r="R18" i="4"/>
  <c r="R19" i="4" s="1"/>
  <c r="L17" i="4"/>
  <c r="O16" i="4"/>
  <c r="L16" i="4" s="1"/>
  <c r="Q15" i="4"/>
  <c r="L15" i="4" s="1"/>
  <c r="C15" i="4"/>
  <c r="Q14" i="4"/>
  <c r="L14" i="4" s="1"/>
  <c r="Q18" i="4" l="1"/>
  <c r="Q19" i="4" s="1"/>
  <c r="O18" i="4"/>
  <c r="O19" i="4" s="1"/>
  <c r="B16" i="4"/>
  <c r="B14" i="7" s="1"/>
  <c r="B14" i="4"/>
  <c r="B13" i="7" s="1"/>
  <c r="M13" i="4"/>
  <c r="C13" i="4"/>
  <c r="C14" i="4" s="1"/>
  <c r="C16" i="4" s="1"/>
  <c r="B13" i="4"/>
  <c r="B11" i="7" s="1"/>
  <c r="G35" i="1"/>
  <c r="G27" i="1"/>
  <c r="I27" i="1"/>
  <c r="I35" i="1" s="1"/>
  <c r="K27" i="1"/>
  <c r="K35" i="1" s="1"/>
  <c r="N13" i="4"/>
  <c r="N18" i="4" s="1"/>
  <c r="N19" i="4" s="1"/>
  <c r="J34" i="1"/>
  <c r="J32" i="1"/>
  <c r="J31" i="1"/>
  <c r="H34" i="1"/>
  <c r="H32" i="1"/>
  <c r="H31" i="1"/>
  <c r="F34" i="1"/>
  <c r="F32" i="1"/>
  <c r="F31" i="1"/>
  <c r="G20" i="1" l="1"/>
  <c r="L13" i="4"/>
  <c r="L18" i="4" s="1"/>
  <c r="L19" i="4" s="1"/>
  <c r="M18" i="4"/>
  <c r="M19" i="4" s="1"/>
  <c r="I20" i="1"/>
  <c r="K20" i="1"/>
  <c r="J33" i="1"/>
  <c r="J14" i="1"/>
  <c r="J30" i="1" s="1"/>
  <c r="J29" i="1"/>
  <c r="J12" i="1"/>
  <c r="H18" i="1"/>
  <c r="H14" i="1"/>
  <c r="H30" i="1" s="1"/>
  <c r="H29" i="1"/>
  <c r="H12" i="1"/>
  <c r="F33" i="1"/>
  <c r="F14" i="1"/>
  <c r="F28" i="1"/>
  <c r="F29" i="1"/>
  <c r="F30" i="1" l="1"/>
  <c r="D14" i="1"/>
  <c r="J28" i="1"/>
  <c r="J27" i="1" s="1"/>
  <c r="J35" i="1" s="1"/>
  <c r="J11" i="1"/>
  <c r="H28" i="1"/>
  <c r="D12" i="1"/>
  <c r="H33" i="1"/>
  <c r="D18" i="1"/>
  <c r="E20" i="1"/>
  <c r="F27" i="1"/>
  <c r="F35" i="1" s="1"/>
  <c r="H27" i="1"/>
  <c r="H35" i="1" s="1"/>
  <c r="J20" i="1"/>
  <c r="H11" i="1"/>
  <c r="H20" i="1" s="1"/>
  <c r="F11" i="1"/>
  <c r="F20" i="1" l="1"/>
  <c r="D20" i="1" s="1"/>
  <c r="D11" i="1"/>
</calcChain>
</file>

<file path=xl/sharedStrings.xml><?xml version="1.0" encoding="utf-8"?>
<sst xmlns="http://schemas.openxmlformats.org/spreadsheetml/2006/main" count="1043" uniqueCount="323">
  <si>
    <t>Приложение 1</t>
  </si>
  <si>
    <t>Контроль исполнения финансового плана в сфере водоснабжения</t>
  </si>
  <si>
    <t>№ п/п</t>
  </si>
  <si>
    <t>Источники финансирования</t>
  </si>
  <si>
    <t>Ед.измер.</t>
  </si>
  <si>
    <t>Расходы на реализацию инвестиционной программы по годам реализации (тыс. руб., без НДС)</t>
  </si>
  <si>
    <t>2019 год</t>
  </si>
  <si>
    <t>2020 год</t>
  </si>
  <si>
    <t>2021 год</t>
  </si>
  <si>
    <t>2022 год</t>
  </si>
  <si>
    <t>2023 год</t>
  </si>
  <si>
    <t>План</t>
  </si>
  <si>
    <t>Факт</t>
  </si>
  <si>
    <t>Собственные средства</t>
  </si>
  <si>
    <t>тыс. руб.</t>
  </si>
  <si>
    <t>130.80</t>
  </si>
  <si>
    <t>0.00</t>
  </si>
  <si>
    <t>257.94</t>
  </si>
  <si>
    <t>268.79</t>
  </si>
  <si>
    <t>280.08</t>
  </si>
  <si>
    <t>137.64</t>
  </si>
  <si>
    <t>амортизационные отчисления</t>
  </si>
  <si>
    <t>прибыль, направленная на инвестиции</t>
  </si>
  <si>
    <t>средства, полученные за счет платы за подключение</t>
  </si>
  <si>
    <t>в том числе налог на прибыль</t>
  </si>
  <si>
    <t>26.16</t>
  </si>
  <si>
    <t>51.59</t>
  </si>
  <si>
    <t>53.76</t>
  </si>
  <si>
    <t>56.02</t>
  </si>
  <si>
    <t>27.53</t>
  </si>
  <si>
    <t>прочие собственные средства, в т.ч. средства от эмиссии ценных бумаг</t>
  </si>
  <si>
    <t>Привлеченные средства</t>
  </si>
  <si>
    <t>Бюджетное финансирование</t>
  </si>
  <si>
    <t>Прочие источники финансирования, в т.ч. лизинг</t>
  </si>
  <si>
    <t>ИТОГО по программе</t>
  </si>
  <si>
    <t>Контроль финансирования инвестиционной программы в сфере водоснабжения</t>
  </si>
  <si>
    <t>консультант отдела производственных и инвестиционных программ _____________ А.В. Пустовит</t>
  </si>
  <si>
    <t>Приложение 2</t>
  </si>
  <si>
    <t>Контроль за соответствием источников финансирования фактически выполненных мероприятий инвестиционной программы финансовому плану</t>
  </si>
  <si>
    <t>Наименование мероприятия</t>
  </si>
  <si>
    <t>Расходы на реализацию мероприятий, тыс. руб. (без НДС)</t>
  </si>
  <si>
    <t>Наименование источника финансирования мероприятий</t>
  </si>
  <si>
    <t>план</t>
  </si>
  <si>
    <t>факт</t>
  </si>
  <si>
    <t>Отклонения</t>
  </si>
  <si>
    <t>уточнение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</si>
  <si>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</si>
  <si>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Прочие (указать конкретно)</t>
  </si>
  <si>
    <t>Водоснабжение</t>
  </si>
  <si>
    <t>Реконструкция водозаборных скважин Георгиевского сельского поселения с номерами по паспорту 1-ге, 2-ге, 1"кир", 2 "кир"</t>
  </si>
  <si>
    <t>104.64</t>
  </si>
  <si>
    <t>206.35</t>
  </si>
  <si>
    <t>215.03</t>
  </si>
  <si>
    <t>224.06</t>
  </si>
  <si>
    <t>110.11</t>
  </si>
  <si>
    <t>Инвестиционный проект по повышению надежности системы водоснабжения направленный на подключение новых абонентов</t>
  </si>
  <si>
    <t>-</t>
  </si>
  <si>
    <r>
      <t>Sheet 3: </t>
    </r>
    <r>
      <rPr>
        <b/>
        <i/>
        <sz val="24"/>
        <color theme="1"/>
        <rFont val="Calibri"/>
        <family val="2"/>
        <scheme val="minor"/>
      </rPr>
      <t>Контроль соответствия мероприят</t>
    </r>
  </si>
  <si>
    <t>Приложение 3</t>
  </si>
  <si>
    <t>Контроль за соответствием фактически выполненных мероприятий инвестиционной программы мероприятиям, предусмотренным инвестиционной программой при ее утверждении в сфере водоснабжения</t>
  </si>
  <si>
    <t>№</t>
  </si>
  <si>
    <t>Наименование мероприятия, адрес объекта</t>
  </si>
  <si>
    <t>Источник финансирования</t>
  </si>
  <si>
    <t>Единица измерения</t>
  </si>
  <si>
    <t>Объемные показатели: протяженность, площадь, объем, мощность и т.д.</t>
  </si>
  <si>
    <t>Реализация мероприятий по годам, нат. ед.</t>
  </si>
  <si>
    <t>Финансовые потребности всего, тыс. руб.</t>
  </si>
  <si>
    <t>Реализация мероприятий по годам, тыс. руб. (без НДС)</t>
  </si>
  <si>
    <t>Инвестиционный проект по подключению новых объектов к системе водоснабжения</t>
  </si>
  <si>
    <t>1.1.</t>
  </si>
  <si>
    <t>Плата за подключение</t>
  </si>
  <si>
    <t>шт</t>
  </si>
  <si>
    <t>4.00</t>
  </si>
  <si>
    <t>860.19</t>
  </si>
  <si>
    <t>Затраты на уплату налога на прибыль и на уплату процентов по кредитам, привлекаемым в связи с реализацией инвестиционной программы</t>
  </si>
  <si>
    <t>215.05</t>
  </si>
  <si>
    <t>Всего объем необходимых финансовых потребностей</t>
  </si>
  <si>
    <t>1075.24</t>
  </si>
  <si>
    <t>3.</t>
  </si>
  <si>
    <t>Итого за период</t>
  </si>
  <si>
    <r>
      <t>Sheet 4: </t>
    </r>
    <r>
      <rPr>
        <b/>
        <i/>
        <sz val="24"/>
        <color theme="1"/>
        <rFont val="Calibri"/>
        <family val="2"/>
        <scheme val="minor"/>
      </rPr>
      <t>Подтверждающие документы</t>
    </r>
  </si>
  <si>
    <t>Приложение 4</t>
  </si>
  <si>
    <t>Сведения о наличии обосновывающих и подтверждающих документов в сфере водоснабжения</t>
  </si>
  <si>
    <t>Наименование мероприятия инвестиционной программы</t>
  </si>
  <si>
    <t>Реквизиты проектной документации</t>
  </si>
  <si>
    <t>Реквизыты договора подряда и первичных учетных документов о выполнении работ</t>
  </si>
  <si>
    <t>Реквизиты акта ввода в эксплуатацию</t>
  </si>
  <si>
    <t>Примечания</t>
  </si>
  <si>
    <t>Наличие проектной документации, да\нет</t>
  </si>
  <si>
    <t>Шифр проекта</t>
  </si>
  <si>
    <t>Наименование проектной организации, дата, номер договора</t>
  </si>
  <si>
    <t>Дата и № акта сдачи приемки ПИР</t>
  </si>
  <si>
    <t>Стоимость по акту сдачи приемки ПИР</t>
  </si>
  <si>
    <t>дата и № договора подряда</t>
  </si>
  <si>
    <t>Наименование подрядной организации</t>
  </si>
  <si>
    <t>Срок выполнения работ по договору</t>
  </si>
  <si>
    <t>дата и номер КС-3, КС-2, актов выполненных работ</t>
  </si>
  <si>
    <t>Стоимость работ по КС-3, КС-2, актам выполненных работ по данным организации, руб.</t>
  </si>
  <si>
    <t>Стоимость работ по данным РЭК-департамента</t>
  </si>
  <si>
    <t>Наличие акта ввода в эксплуатацию объекта, да/нет</t>
  </si>
  <si>
    <t>Дата и № акта</t>
  </si>
  <si>
    <r>
      <t>Sheet 5: </t>
    </r>
    <r>
      <rPr>
        <b/>
        <i/>
        <sz val="24"/>
        <color theme="1"/>
        <rFont val="Calibri"/>
        <family val="2"/>
        <scheme val="minor"/>
      </rPr>
      <t>Закупочная деятельность</t>
    </r>
  </si>
  <si>
    <t>Приложение 5</t>
  </si>
  <si>
    <t>Контроль обоснованности произведенных расходов</t>
  </si>
  <si>
    <t>Составляющие расходов</t>
  </si>
  <si>
    <t>Номер закупки</t>
  </si>
  <si>
    <t>Ссылка на размещение информации о закупке в единой информационной системе</t>
  </si>
  <si>
    <t>Способ закупки</t>
  </si>
  <si>
    <t>Планируемая дата или период размещения извещения о закупке (месяц, год)</t>
  </si>
  <si>
    <t>Фактическая дата или период размещения извещения о закупке (месяц, год)</t>
  </si>
  <si>
    <t>Наличие в Плане закупки (да/нет)</t>
  </si>
  <si>
    <t>Основание неразмещения в единой информационной системе сведений о закупке товаров, работ, услуг</t>
  </si>
  <si>
    <t>(с указанием соответствующего пункта из Положения о закупках)</t>
  </si>
  <si>
    <r>
      <t>Sheet 6: </t>
    </r>
    <r>
      <rPr>
        <b/>
        <i/>
        <sz val="24"/>
        <color theme="1"/>
        <rFont val="Calibri"/>
        <family val="2"/>
        <scheme val="minor"/>
      </rPr>
      <t>Контроль сроков</t>
    </r>
  </si>
  <si>
    <t>Приложение 6</t>
  </si>
  <si>
    <t>Контроль за соблюдением сроков выполнения мероприятий инвестиционной программы</t>
  </si>
  <si>
    <t>Наименование мероприятия/адрес объекта</t>
  </si>
  <si>
    <t>Характеристика мероприятия, объемные показатели, адрес, единицы измерения</t>
  </si>
  <si>
    <t>План реализации мероприятий по годам</t>
  </si>
  <si>
    <t>Плановый период начала реализации мероприятия</t>
  </si>
  <si>
    <t>Плановый период окончания реализации мероприятия, ввод в эксплуатацию</t>
  </si>
  <si>
    <t>Фактический период начала реализации мероприятия</t>
  </si>
  <si>
    <t>Фактический период окончания реализации мероприятия, ввод в эксплуатацию</t>
  </si>
  <si>
    <t>Технологическое обоснование</t>
  </si>
  <si>
    <t>Выполнение целевых показателей</t>
  </si>
  <si>
    <t>Замена погружных насосов типа ЭЦВ 8-25-125, Р - 25м³/ч</t>
  </si>
  <si>
    <t>Х</t>
  </si>
  <si>
    <t>3 квартал 2019</t>
  </si>
  <si>
    <t>4 квартал 2023</t>
  </si>
  <si>
    <t>Внедрение энергосберегающих мероприятий, увеличение ресурса работы насосного оборудования и сетей водопровода</t>
  </si>
  <si>
    <t>Повышение надежности системы водоснабжения, исключение застоев воды в сетях водоснабжения, обеспечение технической возможности подключения новых абонентов</t>
  </si>
  <si>
    <t>Установка частотных преобразователей на электродвигатели М - 11 кВт</t>
  </si>
  <si>
    <t>2 квартал 2020</t>
  </si>
  <si>
    <t>2 квартал 2021</t>
  </si>
  <si>
    <r>
      <t>Sheet 7: </t>
    </r>
    <r>
      <rPr>
        <b/>
        <i/>
        <sz val="24"/>
        <color theme="1"/>
        <rFont val="Calibri"/>
        <family val="2"/>
        <scheme val="minor"/>
      </rPr>
      <t>Плановые показатели ВС</t>
    </r>
  </si>
  <si>
    <t>Приложение 7.1</t>
  </si>
  <si>
    <t>Контроль за достижением плановых значений показателей инвестиционной программы МУП "ЖКХ города Туапсе", достижение которых предусмотрено в результате реализации соответствующих мероприятий инвестиционной программы</t>
  </si>
  <si>
    <t>Наименование показателя</t>
  </si>
  <si>
    <t>Ед. изм.</t>
  </si>
  <si>
    <t>Плановые значения показателей</t>
  </si>
  <si>
    <t>Фактические значения показателей</t>
  </si>
  <si>
    <t>Пояснения в случае наличия отклонений от плана</t>
  </si>
  <si>
    <t>в т.ч. по годам реализации</t>
  </si>
  <si>
    <t>Удельный расход электрической энергии, потребляемой в технологическом процессе подготовки и транспортировки питьевой воды, на единицу объема воды, отпускаемой в сеть</t>
  </si>
  <si>
    <t>кВт*ч/м3</t>
  </si>
  <si>
    <t>#DIV/0!</t>
  </si>
  <si>
    <t>Общее количество электрической энергии</t>
  </si>
  <si>
    <t>тыс. кВт*ч</t>
  </si>
  <si>
    <t>737.67</t>
  </si>
  <si>
    <t>371.687</t>
  </si>
  <si>
    <t>1.2.</t>
  </si>
  <si>
    <t>Общий объем питьевой воды, в отношении которой осуществляется водоподготовка</t>
  </si>
  <si>
    <t>тыс. м3</t>
  </si>
  <si>
    <t>256.947</t>
  </si>
  <si>
    <t>168.846</t>
  </si>
  <si>
    <t>Количество перерывов в подаче воды, произошедших в результате аварий, повреждений и иных технологических нарушений в расчете на протяженность водопроводной сети в год</t>
  </si>
  <si>
    <t>ед./км.</t>
  </si>
  <si>
    <t>2.1.</t>
  </si>
  <si>
    <t>Количество аварий на системах коммунальной инфраструктуры (повреждений)</t>
  </si>
  <si>
    <t>ед.</t>
  </si>
  <si>
    <t>2.2.</t>
  </si>
  <si>
    <t>Протяженность сетей водоснабжения</t>
  </si>
  <si>
    <t>км.</t>
  </si>
  <si>
    <t>11.095</t>
  </si>
  <si>
    <t>Доля проб питьевой воды, подаваемой с источников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</si>
  <si>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%</t>
  </si>
  <si>
    <t>3.1.</t>
  </si>
  <si>
    <t>Количество проб питьевой воды, отобранных по результатам производственного контроля, не соответствующих установленным требованиям</t>
  </si>
  <si>
    <t>3.2.</t>
  </si>
  <si>
    <t>Общее количество отобранных проб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</si>
  <si>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</si>
  <si>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4.1.</t>
  </si>
  <si>
    <t>Количество проб питьевой воды в распределительной водопроводной сети, отобранных по результатам производственного контроля качества питьевой воды, не соответствующих установленным требованиям</t>
  </si>
  <si>
    <t>4.2.</t>
  </si>
  <si>
    <t>Доля потерь воды в централизованных системах водоснабжения при ее транспортировке в общем объеме, поданной в водопроводную сеть</t>
  </si>
  <si>
    <t>% от полезного отпуска</t>
  </si>
  <si>
    <t>36.59</t>
  </si>
  <si>
    <t>5.1.</t>
  </si>
  <si>
    <t>Объем потерь</t>
  </si>
  <si>
    <t>94.016</t>
  </si>
  <si>
    <t>61.78</t>
  </si>
  <si>
    <t>5.2.</t>
  </si>
  <si>
    <t>Объем отпуска в сеть</t>
  </si>
  <si>
    <r>
      <t>Sheet 8: </t>
    </r>
    <r>
      <rPr>
        <b/>
        <i/>
        <sz val="24"/>
        <color theme="1"/>
        <rFont val="Calibri"/>
        <family val="2"/>
        <scheme val="minor"/>
      </rPr>
      <t>Контроль исп платы за ТП ВС</t>
    </r>
  </si>
  <si>
    <t>Приложение 8.1</t>
  </si>
  <si>
    <t>Контроль расходования средств, полученных за счет платы за подключение (технологическое присоединение) к системе водоснабжения</t>
  </si>
  <si>
    <t>Договор о подключении (технологическом присоединении)</t>
  </si>
  <si>
    <t>Местонахождение подключаемого объекта</t>
  </si>
  <si>
    <t>Подключаемая нагрузка, м3/сутки</t>
  </si>
  <si>
    <t>Дата, номер договора</t>
  </si>
  <si>
    <t>Мероприятия по подключению</t>
  </si>
  <si>
    <t>Подключаемая нагрузка, м3/сут.</t>
  </si>
  <si>
    <t>Ставка тарифа за подключаемую (технологически присоединяемую) нагрузку, тыс.руб./м3/сутки (без НДС)</t>
  </si>
  <si>
    <t>Общий размер платы за подключение, тыс. руб. (без НДС)</t>
  </si>
  <si>
    <t>Размер фактической оплаты заявителем платы за подключение в течение отчетного периода, тыс. руб. (без НДС)</t>
  </si>
  <si>
    <t>Задолженность заявителя по договору о подключении на отчетную дату, тыс. руб. (без НДС)</t>
  </si>
  <si>
    <t>в том числе, просроченная задолженность заявителя по договору о подключении на отчетную дату, тыс. руб. (без НДС)</t>
  </si>
  <si>
    <t>Перечень мероприятий</t>
  </si>
  <si>
    <t>Относятся к соответствующему мероприятию инвестиционной программы (указать наименование)</t>
  </si>
  <si>
    <t>1 квартал 2020 года</t>
  </si>
  <si>
    <t>ЗУ для ИЖС ул. Чумакова, 36 в с. Кирпичное</t>
  </si>
  <si>
    <t>№ 20-01-Г(В)-дог от 23.01.2020 к ТУ № Г-17-19 от 23.10.2019</t>
  </si>
  <si>
    <t>Инвестиционный проект по строительству, модернизации и реконструкции объектов централизованных систем водоснабжения в целях подключения объектов капитального строительства абонентов</t>
  </si>
  <si>
    <t>0.24</t>
  </si>
  <si>
    <t>42668.65</t>
  </si>
  <si>
    <t>10240.476</t>
  </si>
  <si>
    <t>2 квартал 2020 года</t>
  </si>
  <si>
    <r>
      <t>Sheet 9: </t>
    </r>
    <r>
      <rPr>
        <b/>
        <i/>
        <sz val="24"/>
        <color theme="1"/>
        <rFont val="Calibri"/>
        <family val="2"/>
        <scheme val="minor"/>
      </rPr>
      <t>Перечень подключаемых абонентов</t>
    </r>
  </si>
  <si>
    <t>Приложение 9</t>
  </si>
  <si>
    <t>Таблица 1. Перечень подключаемых частных абонентов в период реализации инвестиционной программы в сфере водоснабжения в Георгиевском с/п</t>
  </si>
  <si>
    <t>Год</t>
  </si>
  <si>
    <t>Объект подключения</t>
  </si>
  <si>
    <t>Планируемая подключаемая нагрузка, м3/сут</t>
  </si>
  <si>
    <t>Реквизиты заключенного договора, дата, №</t>
  </si>
  <si>
    <t>Фактическая нагрузка, м3/сут</t>
  </si>
  <si>
    <t>В соответствии с заключенным договором о подключении</t>
  </si>
  <si>
    <t>Фактически подключенная нагрузка, м3/сут.</t>
  </si>
  <si>
    <t>2019 - 2023 годы</t>
  </si>
  <si>
    <t>ЗУ: ЛПХ, с. Георгиевское, ул. Садовая, 73а Г-01-16 18.02.2016</t>
  </si>
  <si>
    <t>Жилой дом, с. Георгиевское, ул. Олимпийская, 16, Г-02-16 14.04.2016</t>
  </si>
  <si>
    <t>ЗУ: ЛПХ, с. Георгиевское, ул. Заречная, 10 Г-03-16 от 14.04.2016</t>
  </si>
  <si>
    <t>Приусадебный участок, с. Георгиевское, ул. Ленина, 17а, Г-05-16 31.05.2016</t>
  </si>
  <si>
    <t>Приусадебный участок, с. Георгиевское, ул. Советская, 34а, Г-06-16 31.05.2016</t>
  </si>
  <si>
    <t>ЗУ: ЛПХ, с. Георгиевское, ул. Лесная, 5а Г-08-16 26.09.2016</t>
  </si>
  <si>
    <t>Строительство и эксплуатация магазина ТПС, с. Георгиевское. Ул. 8-я Гвардейская, 2В, Г-11-16 от 07.12.16</t>
  </si>
  <si>
    <t>ИЖС, с. Индюк, ул. Майкопская, 10а Г-09-16 26.09.2016</t>
  </si>
  <si>
    <t>ИЖС, с. Индюк, ул. Майкопская, 10 Г-07-16 26.09.2016</t>
  </si>
  <si>
    <t>ИЖС, с. Кирпичное, ул. Чумакова, 36 Г-04-16 28.04.2016</t>
  </si>
  <si>
    <t>ЗУ для производства по ремонту, техническому обслуживанию и хранению с/х машин и автомобилей. По изготовлению строительных конструкций, изделий из местных материалов, с. Кривенковское, Г-02-17 06.04.2017</t>
  </si>
  <si>
    <t>Здание врача общей практики с. Кривенковское, Г-29-17 26.12.2017</t>
  </si>
  <si>
    <t>Приусадебный участок, с. Кривенковское, ул. Спорная, 9, Г-05-17 10.04.2017</t>
  </si>
  <si>
    <t>Приусадебный участок, с. Кривенковское, ул. Спорная, 39, Г-13-17 16.08.2017</t>
  </si>
  <si>
    <t>ЗУ - строительная промышленность, специальная деятельность, с. Кривенковское, Г-21-17 29.09.2017</t>
  </si>
  <si>
    <t>ЗУ: ЛПХ, с. Кирпичное, ул. Вишневой, 8 Г-25-17 16.10.2017</t>
  </si>
  <si>
    <t>ИЖС, с. Георгиевское, ул. Клубничная, участок № 2, Г-03-17 06.04.2017</t>
  </si>
  <si>
    <t>Приусадебный участок, с. Георгиевское, ул. 8-я Гвардейская, 17а, Г-04-17 10.04.2017</t>
  </si>
  <si>
    <t>Приусадебный участок, с. Георгиевское, ул. Садовая, 17б, Г-06-17 24.05.2017</t>
  </si>
  <si>
    <t>Реконструкция мостового перехода через реку Туапсе на автодороге, с. Георгиевское, аул Большое Псеушхо, км 0+142, Г-07-17 10.07.2017</t>
  </si>
  <si>
    <t>ИЖС, с. Георгиевское, ул. Мира, 10 Г-08-17 02.08.2017</t>
  </si>
  <si>
    <t>Объект незавершенного строительства, с. Георгтевское, ул. Октябрьская, 7 "А", Г-14-17 23.08.2017</t>
  </si>
  <si>
    <t>ИЖС, с. Георгиевское, ул. Мира, 19 Г-19-17 06.09.2017</t>
  </si>
  <si>
    <t>ИЖС, с. Георгиевское, пер. Садовый, 9 Г-26-17 02.11.2017</t>
  </si>
  <si>
    <t>ИЖС, с. Георгиевское, ул. Лесная, 11 Г-27-17 27.11.2017</t>
  </si>
  <si>
    <t>ИЖС, с. Георгиевское, ул. Клубничная, участок № 19, Г-28-17 26.11.2017</t>
  </si>
  <si>
    <t>ИЖС, с. Георгиевское, ул. Олимпийская, 52 Г-30-17 26.12.2017</t>
  </si>
  <si>
    <t>ЗУ: ЛПХ, с. Кирпичное, Г-03-18 15.03.2018</t>
  </si>
  <si>
    <t>ЗУ: ЛПХ, с. Кирпичное, Г-04-18 15.03.2018</t>
  </si>
  <si>
    <t>ИЖС, Георгиевское сельское поселение, Планируемые к выдаче - 8 шт.</t>
  </si>
  <si>
    <t>ИЖС, Георгиевское сельское поселение, Планируемые к выдаче - 21 шт.</t>
  </si>
  <si>
    <t>ВСЕГО ЗА 5 ЛЕТ</t>
  </si>
  <si>
    <t>Таблица 2. Сведения о фактически подключенной нагрузке, не планировавшейся в инвестиционной программе в Георгиевском с.п.</t>
  </si>
  <si>
    <t>Фактически подключенная нагрузка, м3/сутки</t>
  </si>
  <si>
    <t>Основание неразмещения в единой информационной системе сведений о закупке товаров, работ, услуг (с указанием соответствующего пункта из Положения о закупках)</t>
  </si>
  <si>
    <t>1.3.</t>
  </si>
  <si>
    <t>1.4.</t>
  </si>
  <si>
    <t>Устройство системы видеонаблюдения</t>
  </si>
  <si>
    <t>Модернизация оборудования БВПУ</t>
  </si>
  <si>
    <t>Контроль за достижением плановых значений показателей инвестиционной программы, достижение которых предусмотрено в результате реализации соответствующих мероприятий инвестиционной программы</t>
  </si>
  <si>
    <t>Показатели качества</t>
  </si>
  <si>
    <t>1.1</t>
  </si>
  <si>
    <t>Доля проб питьевой воды, подаваемой с источников водоснабжения, водопроводных станций или иных объектов централизованной системы водоснабжения в распределительную водопроводную сеть, не соответствующих установленным требованиям, в общем  объеме проб, отобранных по результатам производственного контроля качества питьевой воды.</t>
  </si>
  <si>
    <t xml:space="preserve"> в т.ч. Централизаванная система водоснабжения с. Коткино</t>
  </si>
  <si>
    <t>Доля проб питьевой воды в распределительной водопроводной сети, не соответствующих установленным требованиям, в общем  объеме проб, отобранных по результатам производственного контроля качества питьевой воды.</t>
  </si>
  <si>
    <t xml:space="preserve"> в т.ч. централизаванная система водоснабжения с. Коткино</t>
  </si>
  <si>
    <t>Показатели надежности и бесперебойности</t>
  </si>
  <si>
    <t>2.1</t>
  </si>
  <si>
    <t>Количество перерывов в подаче воды, зафиксированных в местах исполнения обязательств организаций, осуществляющих холодное водоснабжение, по подаче холодной воды, возникших в результате аварий, повреждений и иных технологических нарушений на объектах централизованной системы холодного водоснабжения, принадлежащих организации, осуществляющих холодное водоснабжение, в расчете на протяженность водопроводной сети в год.</t>
  </si>
  <si>
    <t>ед./км</t>
  </si>
  <si>
    <t xml:space="preserve"> в т.ч. централизаванная система водоснабжения д. Лабожское</t>
  </si>
  <si>
    <t>Общее количество отобранных проб,</t>
  </si>
  <si>
    <t>Показатели энергетической эффективности</t>
  </si>
  <si>
    <t>3.1</t>
  </si>
  <si>
    <t>Доля потерь воды в централизованных системах водоснабжения при транспортировке в общем объеме воды, поданной в водопроводную сеть.</t>
  </si>
  <si>
    <t>3.2</t>
  </si>
  <si>
    <t>Удельный расход электрической энергии, потребляемой в технологическом процессе подготовки питьевой воды, на единицу объема воды, отпускаемой в сеть.</t>
  </si>
  <si>
    <t>Удельный расход электрической энергии, потребляемой в технологическом процессе транспортировки питьевой воды, на единицу объема к транспортируемой воды.</t>
  </si>
  <si>
    <t>Удельный расход электрической энергии, потребляемой в технологическом процессе на подъем и передачу технической воды, на единицу объема воды.</t>
  </si>
  <si>
    <t>кВт*ч/куб.м</t>
  </si>
  <si>
    <t>Общий объем питьевой воды, в отношении которой осуществляется транспотировка питьевой воды</t>
  </si>
  <si>
    <t>Общее количество электрической энергии потребленной объектами водоподготовки</t>
  </si>
  <si>
    <t>Общее количество электрической энергии потребленной объектами по транспортировки воды</t>
  </si>
  <si>
    <t>Общий объем технической воды, в отношении которой осуществляется подъем и передача технической воды</t>
  </si>
  <si>
    <t>Общее количество электрической энергии потребленной объектами по подъему м передачу технической воды</t>
  </si>
  <si>
    <t>2.3.</t>
  </si>
  <si>
    <t>1.5.</t>
  </si>
  <si>
    <t>3.3.</t>
  </si>
  <si>
    <t>3.4.</t>
  </si>
  <si>
    <t>3.5.</t>
  </si>
  <si>
    <t>3.6.</t>
  </si>
  <si>
    <t>3.7.</t>
  </si>
  <si>
    <t>3.8.</t>
  </si>
  <si>
    <t>3.9.</t>
  </si>
  <si>
    <t>3.10.</t>
  </si>
  <si>
    <t xml:space="preserve"> Обеспечение требуемой производительности. Обеспечение требуемой степени очистки. Предотвращение, снижение риска чрезвычайных ситуаций, защита от террористических актов.</t>
  </si>
  <si>
    <t>Подключение абанентов</t>
  </si>
  <si>
    <t>Снижение уровня износа существующих объектов</t>
  </si>
  <si>
    <t xml:space="preserve">Доведение качества питьевой воды до нормативных показателей согласно требованиям СанПиН 2.1.4.1074-01. </t>
  </si>
  <si>
    <t>Примечание</t>
  </si>
  <si>
    <t>Установка системы видеонаблюдения</t>
  </si>
  <si>
    <t>Монтаж, пусконаладочные работы и ввод в эксплуатацию основного оборудования и трубопроводов.</t>
  </si>
  <si>
    <t>Реконструкция водопроводных сетей</t>
  </si>
  <si>
    <t>Отчет об исполнении инвестиционной программы в сфере водоснабжения
МП ЗР "Севержилкомсервис" на 2020-2022 гг.</t>
  </si>
  <si>
    <t>куб.м.</t>
  </si>
  <si>
    <t>кВт.ч.</t>
  </si>
  <si>
    <t>Амдерма, Коткино</t>
  </si>
  <si>
    <t>за 2020 г.</t>
  </si>
  <si>
    <t>завершено</t>
  </si>
  <si>
    <t>год начала реализации мероприятия</t>
  </si>
  <si>
    <t>год окончания реализации мероприятия</t>
  </si>
  <si>
    <t>Стоимость мероприятий, тыс. руб. (без НДС)</t>
  </si>
  <si>
    <t>Всего</t>
  </si>
  <si>
    <t>в т.ч. по годам</t>
  </si>
  <si>
    <t>в т.ч.по годам</t>
  </si>
  <si>
    <t>прибыль</t>
  </si>
  <si>
    <t>бюджет</t>
  </si>
  <si>
    <t>амортизация</t>
  </si>
  <si>
    <t>в 2021-2022</t>
  </si>
  <si>
    <t>ВСЕГО</t>
  </si>
  <si>
    <t>Генеральный директор                                                С.Л. Калашников</t>
  </si>
  <si>
    <t>1.4.1.</t>
  </si>
  <si>
    <t>1.4.2.</t>
  </si>
  <si>
    <t>3.1.1.</t>
  </si>
  <si>
    <t>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</si>
</sst>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5">
    <font>
      <sz val="11"/>
      <color theme="1"/>
      <name val="Calibri"/>
      <family val="2"/>
      <scheme val="minor"/>
    </font>
    <font>
      <sz val="11"/>
      <color rgb="FF000000"/>
      <name val="Yandex-sans"/>
    </font>
    <font>
      <sz val="12"/>
      <color rgb="FF000000"/>
      <name val="Times New Roman"/>
      <family val="1"/>
      <charset val="204"/>
    </font>
    <font>
      <b/>
      <sz val="11"/>
      <color rgb="FF000000"/>
      <name val="Yandex-sans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24"/>
      <color theme="1"/>
      <name val="Calibri"/>
      <family val="2"/>
      <scheme val="minor"/>
    </font>
    <font>
      <b/>
      <i/>
      <sz val="2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5">
    <border>
      <left/>
      <right/>
      <top/>
      <bottom/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/>
      <diagonal/>
    </border>
    <border>
      <left style="medium">
        <color rgb="FFEFEFEF"/>
      </left>
      <right style="medium">
        <color rgb="FFEFEFEF"/>
      </right>
      <top/>
      <bottom style="medium">
        <color rgb="FFEFEFEF"/>
      </bottom>
      <diagonal/>
    </border>
    <border>
      <left style="medium">
        <color rgb="FFEFEFEF"/>
      </left>
      <right/>
      <top style="medium">
        <color rgb="FFEFEFEF"/>
      </top>
      <bottom/>
      <diagonal/>
    </border>
    <border>
      <left/>
      <right style="medium">
        <color rgb="FFEFEFEF"/>
      </right>
      <top style="medium">
        <color rgb="FFEFEFEF"/>
      </top>
      <bottom/>
      <diagonal/>
    </border>
    <border>
      <left style="medium">
        <color rgb="FFEFEFEF"/>
      </left>
      <right/>
      <top/>
      <bottom style="medium">
        <color rgb="FFEFEFEF"/>
      </bottom>
      <diagonal/>
    </border>
    <border>
      <left/>
      <right style="medium">
        <color rgb="FFEFEFEF"/>
      </right>
      <top/>
      <bottom style="medium">
        <color rgb="FFEFEFEF"/>
      </bottom>
      <diagonal/>
    </border>
    <border>
      <left style="medium">
        <color rgb="FFEFEFEF"/>
      </left>
      <right/>
      <top style="medium">
        <color rgb="FFEFEFEF"/>
      </top>
      <bottom style="medium">
        <color rgb="FF000000"/>
      </bottom>
      <diagonal/>
    </border>
    <border>
      <left/>
      <right/>
      <top style="medium">
        <color rgb="FFEFEFEF"/>
      </top>
      <bottom style="medium">
        <color rgb="FF000000"/>
      </bottom>
      <diagonal/>
    </border>
    <border>
      <left/>
      <right style="medium">
        <color rgb="FFEFEFEF"/>
      </right>
      <top style="medium">
        <color rgb="FFEFEFEF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EFEFEF"/>
      </left>
      <right/>
      <top style="medium">
        <color rgb="FFEFEFEF"/>
      </top>
      <bottom style="medium">
        <color rgb="FFEFEFEF"/>
      </bottom>
      <diagonal/>
    </border>
    <border>
      <left/>
      <right/>
      <top style="medium">
        <color rgb="FFEFEFEF"/>
      </top>
      <bottom style="medium">
        <color rgb="FFEFEFEF"/>
      </bottom>
      <diagonal/>
    </border>
    <border>
      <left/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/>
      <right/>
      <top style="medium">
        <color rgb="FFEFEFEF"/>
      </top>
      <bottom/>
      <diagonal/>
    </border>
    <border>
      <left/>
      <right/>
      <top/>
      <bottom style="medium">
        <color rgb="FFEFEFEF"/>
      </bottom>
      <diagonal/>
    </border>
    <border>
      <left/>
      <right style="medium">
        <color rgb="FFEFEFEF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EFEFEF"/>
      </left>
      <right/>
      <top style="medium">
        <color rgb="FFEFEFEF"/>
      </top>
      <bottom style="thick">
        <color rgb="FF000000"/>
      </bottom>
      <diagonal/>
    </border>
    <border>
      <left/>
      <right/>
      <top style="medium">
        <color rgb="FFEFEFEF"/>
      </top>
      <bottom style="thick">
        <color rgb="FF000000"/>
      </bottom>
      <diagonal/>
    </border>
    <border>
      <left/>
      <right style="medium">
        <color rgb="FFEFEFEF"/>
      </right>
      <top style="medium">
        <color rgb="FFEFEFEF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EFEFEF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EFEFE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EFEFEF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337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17" fontId="5" fillId="2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right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5" fillId="0" borderId="11" xfId="0" applyFont="1" applyBorder="1" applyAlignment="1">
      <alignment horizontal="center" wrapText="1"/>
    </xf>
    <xf numFmtId="16" fontId="5" fillId="0" borderId="11" xfId="0" applyNumberFormat="1" applyFont="1" applyBorder="1" applyAlignment="1">
      <alignment horizontal="center" vertical="center" wrapText="1"/>
    </xf>
    <xf numFmtId="17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11" xfId="0" applyFont="1" applyBorder="1" applyAlignment="1">
      <alignment horizontal="center" vertical="center" wrapText="1"/>
    </xf>
    <xf numFmtId="16" fontId="10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17" fontId="10" fillId="0" borderId="11" xfId="0" applyNumberFormat="1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6" fillId="0" borderId="0" xfId="0" applyFont="1"/>
    <xf numFmtId="0" fontId="14" fillId="0" borderId="1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4" fillId="0" borderId="19" xfId="0" applyFont="1" applyBorder="1" applyAlignment="1">
      <alignment horizontal="left" wrapText="1"/>
    </xf>
    <xf numFmtId="0" fontId="5" fillId="0" borderId="19" xfId="0" applyFont="1" applyBorder="1" applyAlignment="1">
      <alignment horizontal="right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20" fillId="0" borderId="64" xfId="0" applyFont="1" applyBorder="1" applyAlignment="1">
      <alignment vertical="top" wrapText="1"/>
    </xf>
    <xf numFmtId="0" fontId="2" fillId="0" borderId="64" xfId="0" applyFont="1" applyBorder="1" applyAlignment="1">
      <alignment vertical="top" wrapText="1"/>
    </xf>
    <xf numFmtId="0" fontId="2" fillId="0" borderId="64" xfId="0" applyFont="1" applyBorder="1" applyAlignment="1">
      <alignment horizontal="center" vertical="top" wrapText="1"/>
    </xf>
    <xf numFmtId="0" fontId="20" fillId="0" borderId="64" xfId="0" applyFont="1" applyBorder="1" applyAlignment="1">
      <alignment horizontal="right" vertical="top" wrapText="1"/>
    </xf>
    <xf numFmtId="0" fontId="5" fillId="0" borderId="64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66" xfId="0" applyFont="1" applyBorder="1" applyAlignment="1">
      <alignment horizontal="center" vertical="center" wrapText="1"/>
    </xf>
    <xf numFmtId="0" fontId="0" fillId="0" borderId="68" xfId="0" applyBorder="1"/>
    <xf numFmtId="49" fontId="20" fillId="0" borderId="69" xfId="0" applyNumberFormat="1" applyFont="1" applyBorder="1" applyAlignment="1">
      <alignment horizontal="center" vertical="top"/>
    </xf>
    <xf numFmtId="0" fontId="0" fillId="0" borderId="70" xfId="0" applyBorder="1"/>
    <xf numFmtId="49" fontId="20" fillId="0" borderId="71" xfId="0" applyNumberFormat="1" applyFont="1" applyBorder="1" applyAlignment="1">
      <alignment horizontal="center" vertical="top"/>
    </xf>
    <xf numFmtId="0" fontId="5" fillId="0" borderId="72" xfId="0" applyFont="1" applyBorder="1" applyAlignment="1">
      <alignment horizontal="center" vertical="center" wrapText="1"/>
    </xf>
    <xf numFmtId="0" fontId="5" fillId="0" borderId="72" xfId="0" applyFont="1" applyBorder="1" applyAlignment="1">
      <alignment horizontal="center" wrapText="1"/>
    </xf>
    <xf numFmtId="0" fontId="0" fillId="0" borderId="73" xfId="0" applyBorder="1"/>
    <xf numFmtId="0" fontId="5" fillId="0" borderId="46" xfId="0" applyFont="1" applyBorder="1" applyAlignment="1">
      <alignment horizontal="center" wrapText="1"/>
    </xf>
    <xf numFmtId="0" fontId="5" fillId="0" borderId="45" xfId="0" applyFont="1" applyFill="1" applyBorder="1" applyAlignment="1">
      <alignment horizontal="center" wrapText="1"/>
    </xf>
    <xf numFmtId="49" fontId="20" fillId="0" borderId="74" xfId="0" applyNumberFormat="1" applyFont="1" applyBorder="1" applyAlignment="1">
      <alignment horizontal="center" vertical="top"/>
    </xf>
    <xf numFmtId="0" fontId="20" fillId="0" borderId="75" xfId="0" applyFont="1" applyBorder="1" applyAlignment="1">
      <alignment horizontal="right" vertical="top" wrapText="1"/>
    </xf>
    <xf numFmtId="0" fontId="5" fillId="0" borderId="75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wrapText="1"/>
    </xf>
    <xf numFmtId="0" fontId="0" fillId="0" borderId="76" xfId="0" applyBorder="1"/>
    <xf numFmtId="49" fontId="20" fillId="0" borderId="66" xfId="0" applyNumberFormat="1" applyFont="1" applyBorder="1" applyAlignment="1">
      <alignment horizontal="center" vertical="top"/>
    </xf>
    <xf numFmtId="0" fontId="20" fillId="0" borderId="67" xfId="0" applyFont="1" applyBorder="1" applyAlignment="1">
      <alignment vertical="top" wrapText="1"/>
    </xf>
    <xf numFmtId="0" fontId="5" fillId="0" borderId="67" xfId="0" applyFont="1" applyBorder="1" applyAlignment="1">
      <alignment horizontal="center" vertical="center" wrapText="1"/>
    </xf>
    <xf numFmtId="0" fontId="5" fillId="0" borderId="67" xfId="0" applyFont="1" applyBorder="1" applyAlignment="1">
      <alignment horizontal="center" wrapText="1"/>
    </xf>
    <xf numFmtId="0" fontId="7" fillId="0" borderId="77" xfId="0" applyFont="1" applyBorder="1" applyAlignment="1">
      <alignment horizontal="center" vertical="top"/>
    </xf>
    <xf numFmtId="49" fontId="2" fillId="0" borderId="66" xfId="0" applyNumberFormat="1" applyFont="1" applyBorder="1" applyAlignment="1">
      <alignment horizontal="center" vertical="top"/>
    </xf>
    <xf numFmtId="0" fontId="2" fillId="0" borderId="67" xfId="0" applyFont="1" applyBorder="1" applyAlignment="1">
      <alignment vertical="top" wrapText="1"/>
    </xf>
    <xf numFmtId="0" fontId="2" fillId="0" borderId="67" xfId="0" applyFont="1" applyBorder="1" applyAlignment="1">
      <alignment horizontal="center" vertical="top" wrapText="1"/>
    </xf>
    <xf numFmtId="0" fontId="2" fillId="0" borderId="72" xfId="0" applyFont="1" applyBorder="1" applyAlignment="1">
      <alignment horizontal="center" vertical="top" wrapText="1"/>
    </xf>
    <xf numFmtId="0" fontId="5" fillId="0" borderId="64" xfId="0" applyFont="1" applyBorder="1" applyAlignment="1">
      <alignment horizontal="left" vertical="center" wrapText="1"/>
    </xf>
    <xf numFmtId="49" fontId="2" fillId="0" borderId="69" xfId="0" applyNumberFormat="1" applyFont="1" applyBorder="1" applyAlignment="1">
      <alignment horizontal="center" vertical="top"/>
    </xf>
    <xf numFmtId="49" fontId="2" fillId="0" borderId="74" xfId="0" applyNumberFormat="1" applyFont="1" applyBorder="1" applyAlignment="1">
      <alignment horizontal="center" vertical="top"/>
    </xf>
    <xf numFmtId="0" fontId="5" fillId="0" borderId="75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right" vertical="top" wrapText="1"/>
    </xf>
    <xf numFmtId="0" fontId="2" fillId="0" borderId="72" xfId="0" applyFont="1" applyBorder="1" applyAlignment="1">
      <alignment horizontal="right" vertical="top" wrapText="1"/>
    </xf>
    <xf numFmtId="0" fontId="7" fillId="0" borderId="66" xfId="0" applyFont="1" applyBorder="1" applyAlignment="1">
      <alignment horizontal="center" vertical="top"/>
    </xf>
    <xf numFmtId="0" fontId="22" fillId="0" borderId="11" xfId="0" applyFont="1" applyBorder="1" applyAlignment="1">
      <alignment horizontal="left" vertical="center" wrapText="1"/>
    </xf>
    <xf numFmtId="0" fontId="7" fillId="0" borderId="19" xfId="0" applyFont="1" applyBorder="1" applyAlignment="1">
      <alignment wrapText="1"/>
    </xf>
    <xf numFmtId="0" fontId="7" fillId="0" borderId="20" xfId="0" applyFont="1" applyBorder="1" applyAlignment="1">
      <alignment wrapText="1"/>
    </xf>
    <xf numFmtId="9" fontId="5" fillId="0" borderId="67" xfId="1" applyFont="1" applyBorder="1" applyAlignment="1">
      <alignment horizontal="center" wrapText="1"/>
    </xf>
    <xf numFmtId="3" fontId="5" fillId="0" borderId="79" xfId="0" applyNumberFormat="1" applyFont="1" applyBorder="1" applyAlignment="1">
      <alignment horizontal="center" wrapText="1"/>
    </xf>
    <xf numFmtId="3" fontId="5" fillId="0" borderId="64" xfId="0" applyNumberFormat="1" applyFont="1" applyBorder="1" applyAlignment="1">
      <alignment horizontal="center" wrapText="1"/>
    </xf>
    <xf numFmtId="3" fontId="5" fillId="0" borderId="72" xfId="0" applyNumberFormat="1" applyFont="1" applyBorder="1" applyAlignment="1">
      <alignment horizontal="center" wrapText="1"/>
    </xf>
    <xf numFmtId="4" fontId="5" fillId="0" borderId="67" xfId="0" applyNumberFormat="1" applyFont="1" applyBorder="1" applyAlignment="1">
      <alignment horizontal="center" wrapText="1"/>
    </xf>
    <xf numFmtId="4" fontId="5" fillId="0" borderId="64" xfId="0" applyNumberFormat="1" applyFont="1" applyBorder="1" applyAlignment="1">
      <alignment horizontal="center" wrapText="1"/>
    </xf>
    <xf numFmtId="0" fontId="5" fillId="0" borderId="72" xfId="0" applyFont="1" applyFill="1" applyBorder="1" applyAlignment="1">
      <alignment horizontal="center" wrapText="1"/>
    </xf>
    <xf numFmtId="3" fontId="5" fillId="0" borderId="64" xfId="0" applyNumberFormat="1" applyFont="1" applyFill="1" applyBorder="1" applyAlignment="1">
      <alignment horizontal="center" wrapText="1"/>
    </xf>
    <xf numFmtId="3" fontId="5" fillId="0" borderId="75" xfId="0" applyNumberFormat="1" applyFont="1" applyFill="1" applyBorder="1" applyAlignment="1">
      <alignment horizontal="center" wrapText="1"/>
    </xf>
    <xf numFmtId="0" fontId="18" fillId="0" borderId="1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0" fillId="0" borderId="64" xfId="0" applyBorder="1"/>
    <xf numFmtId="0" fontId="0" fillId="0" borderId="64" xfId="0" applyBorder="1" applyAlignment="1">
      <alignment wrapText="1"/>
    </xf>
    <xf numFmtId="4" fontId="0" fillId="0" borderId="64" xfId="0" applyNumberFormat="1" applyBorder="1"/>
    <xf numFmtId="0" fontId="23" fillId="0" borderId="64" xfId="0" applyFont="1" applyBorder="1" applyAlignment="1">
      <alignment wrapText="1"/>
    </xf>
    <xf numFmtId="4" fontId="23" fillId="0" borderId="64" xfId="0" applyNumberFormat="1" applyFont="1" applyBorder="1" applyAlignment="1">
      <alignment wrapText="1"/>
    </xf>
    <xf numFmtId="0" fontId="0" fillId="0" borderId="6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4" xfId="0" applyBorder="1" applyAlignment="1">
      <alignment horizontal="right" wrapText="1"/>
    </xf>
    <xf numFmtId="0" fontId="4" fillId="2" borderId="8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9" fontId="5" fillId="0" borderId="64" xfId="1" applyFont="1" applyBorder="1" applyAlignment="1">
      <alignment horizontal="center" vertical="center" wrapText="1"/>
    </xf>
    <xf numFmtId="9" fontId="5" fillId="0" borderId="67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0" fontId="2" fillId="2" borderId="21" xfId="0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right" wrapText="1"/>
    </xf>
    <xf numFmtId="0" fontId="2" fillId="2" borderId="22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4" fillId="2" borderId="83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wrapText="1"/>
    </xf>
    <xf numFmtId="0" fontId="4" fillId="2" borderId="46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5" fillId="0" borderId="78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19" fillId="0" borderId="67" xfId="0" applyFont="1" applyBorder="1" applyAlignment="1">
      <alignment horizontal="center" vertical="top" wrapText="1"/>
    </xf>
    <xf numFmtId="0" fontId="7" fillId="0" borderId="67" xfId="0" applyFont="1" applyBorder="1" applyAlignment="1">
      <alignment horizontal="center" vertical="top" wrapText="1"/>
    </xf>
    <xf numFmtId="0" fontId="7" fillId="0" borderId="68" xfId="0" applyFont="1" applyBorder="1" applyAlignment="1">
      <alignment horizontal="center" vertical="top" wrapText="1"/>
    </xf>
    <xf numFmtId="0" fontId="7" fillId="0" borderId="6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3" fillId="0" borderId="64" xfId="0" applyFont="1" applyBorder="1" applyAlignment="1">
      <alignment horizontal="left" wrapText="1"/>
    </xf>
    <xf numFmtId="0" fontId="0" fillId="0" borderId="64" xfId="0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24" fillId="0" borderId="64" xfId="0" applyFont="1" applyBorder="1" applyAlignment="1">
      <alignment horizontal="left" wrapText="1"/>
    </xf>
    <xf numFmtId="0" fontId="23" fillId="0" borderId="80" xfId="0" applyFont="1" applyBorder="1" applyAlignment="1">
      <alignment horizontal="left" wrapText="1"/>
    </xf>
    <xf numFmtId="0" fontId="23" fillId="0" borderId="81" xfId="0" applyFont="1" applyBorder="1" applyAlignment="1">
      <alignment horizontal="left" wrapText="1"/>
    </xf>
    <xf numFmtId="0" fontId="23" fillId="0" borderId="82" xfId="0" applyFont="1" applyBorder="1" applyAlignment="1">
      <alignment horizontal="left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4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top" wrapText="1"/>
    </xf>
    <xf numFmtId="0" fontId="2" fillId="0" borderId="20" xfId="0" applyFont="1" applyBorder="1" applyAlignment="1">
      <alignment horizontal="right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0" xfId="0" applyBorder="1"/>
    <xf numFmtId="49" fontId="20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49" fontId="20" fillId="0" borderId="64" xfId="0" applyNumberFormat="1" applyFont="1" applyBorder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GKS\Users2\&#1055;&#1083;&#1072;&#1085;&#1086;&#1074;&#1086;-&#1101;&#1082;&#1086;&#1085;&#1086;&#1084;&#1080;&#1095;&#1077;&#1089;&#1082;&#1080;&#1081;%20&#1086;&#1090;&#1076;&#1077;&#1083;\&#1048;&#1053;&#1042;&#1045;&#1057;&#1058;&#1048;&#1062;&#1048;&#1054;&#1053;&#1053;&#1067;&#1045;%20&#1055;&#1056;&#1054;&#1043;&#1056;&#1040;&#1052;&#1052;&#1067;\&#1048;&#1085;&#1074;&#1077;&#1089;&#1090;&#1080;&#1094;&#1080;&#1086;&#1085;&#1085;&#1072;&#1103;%20&#1087;&#1088;&#1086;&#1075;&#1088;&#1072;&#1084;&#1084;&#1072;%20&#1087;&#1086;%20&#1074;&#1086;&#1076;&#1077;\&#1057;&#1046;&#1050;&#1057;%20&#1042;&#1086;&#1076;&#1072;%202020-2022\&#1048;&#1055;%20&#1089;%20&#1080;&#1079;&#1084;&#1077;&#1085;&#1077;&#1080;&#1103;&#1084;&#1080;%20&#1072;&#1074;&#1075;&#1091;&#1089;&#1090;%202020\&#1055;&#1072;&#1089;&#1087;&#1086;&#1088;&#1090;%20&#1048;&#1055;%20&#1042;&#1050;&#1061;,%202019-2021%20&#1086;&#1090;%2031.08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 1 - ИП"/>
      <sheetName val="Пр 2 - пл знач"/>
      <sheetName val="Пр 3 - перечень мероприятий"/>
      <sheetName val="Пр 5 - износ"/>
      <sheetName val="Пр 6-график"/>
      <sheetName val="Пр 7 - план фин"/>
      <sheetName val="Пр 8 - эфф инв"/>
      <sheetName val="Пр 9 - тарифы вс"/>
      <sheetName val="Пр 9 - тарифы вс (2)"/>
      <sheetName val="ПР 10 - План мероприятий"/>
      <sheetName val="Пр 11 - уп учета"/>
      <sheetName val="ЭЭ"/>
    </sheetNames>
    <sheetDataSet>
      <sheetData sheetId="0" refreshError="1"/>
      <sheetData sheetId="1">
        <row r="12">
          <cell r="A12" t="str">
            <v>Группа 1. Строительство, модернизация или реконструкция объектов централизованных систем водоснабжения и (или) водоотведения в целях подключения объектов капитального строительства абонентов:</v>
          </cell>
        </row>
        <row r="13">
          <cell r="A13" t="str">
            <v>1.1. Строительство новых сетей водоснабжения и (или) водоотведения в целях подключения объектов капитального строительства абонентов</v>
          </cell>
        </row>
        <row r="15">
          <cell r="A15" t="str">
            <v>1.2. Строительство иных объектов централизованных систем водоснабжения и (или) водоотведения, за исключением сетей водоснабжения и (или) водоотведения</v>
          </cell>
        </row>
        <row r="17">
          <cell r="A17" t="str">
            <v>1.3. Увеличение пропускной способности существующих сетей водоснабжения и (или) водоотведения в целях подключения объектов капитального строительства абонентов</v>
          </cell>
        </row>
        <row r="19">
          <cell r="A19" t="str">
            <v xml:space="preserve">1.4. Увеличение мощности и производительности существующих объектов централизованных систем водоснабжения и (или) водоотведения, за исключением сетей водоснабжения и (или) водоотведения </v>
          </cell>
        </row>
        <row r="20">
          <cell r="B20" t="str">
            <v>Модернизация с увеличением производительности водоочистной установки на водозаборе в с. Коткино МО "Коткинский сельсовет", в том числе устройство системы видеонаблюдения</v>
          </cell>
          <cell r="K20">
            <v>1511.8558799999998</v>
          </cell>
        </row>
        <row r="21">
          <cell r="B21" t="str">
            <v>Реконсрукция водопроводных сетей водовода (магистральной и распределительной сети) в с. Коткино</v>
          </cell>
          <cell r="K21">
            <v>4366.260119999999</v>
          </cell>
        </row>
        <row r="22">
          <cell r="A22" t="str">
            <v>Всего по группе 1.</v>
          </cell>
        </row>
        <row r="23">
          <cell r="A23" t="str">
            <v>Группа 2. Строительство новых объектов централизованных систем водоснабжения и (или) водоотведения, не связанных с подключением новых объектов капитального строительства абонентов:</v>
          </cell>
        </row>
        <row r="24">
          <cell r="A24" t="str">
            <v>2.1. Строительство  новых сетей водоснабжения и (или) водоотведения</v>
          </cell>
        </row>
        <row r="26">
          <cell r="A26" t="str">
            <v>2.2. Строительство иных объектов централизованных систем водоснабжения и (или) водоотведения, за исключением сетей водоснабжения и (или) водоотведения</v>
          </cell>
        </row>
        <row r="28">
          <cell r="A28" t="str">
            <v>Всего по группе 2.</v>
          </cell>
        </row>
        <row r="29">
          <cell r="A29" t="str">
            <v xml:space="preserve">Группа 3.  Модернизация или реконструкция существующих объектов централизованных систем водоснабжения и (или) водоотведения в целях снижения уровня износа существующих объектов </v>
          </cell>
        </row>
        <row r="30">
          <cell r="A30" t="str">
            <v>3.1. Модернизация или реконструкция существующих  сетей водоснабжения и (или) водоотведения</v>
          </cell>
        </row>
        <row r="31">
          <cell r="B31" t="str">
            <v>Реконсрукция водопроводных сетей водовода (магистральной и распределительной сети) в д. Лабожское</v>
          </cell>
          <cell r="K31">
            <v>3456.1840000000002</v>
          </cell>
        </row>
        <row r="32">
          <cell r="A32" t="str">
            <v>3.2.  Модернизация или реконструкция существующих объектов централизованных систем водоснабжения и (или) водоотведения, за исключением сетей водоснабжения и (или) водоотведения</v>
          </cell>
        </row>
        <row r="34">
          <cell r="A34" t="str">
            <v>Всего по группе 3.</v>
          </cell>
        </row>
        <row r="35">
          <cell r="A35" t="str">
            <v>Группа 4. Мероприятия, направленные на повышение экологической эффективности, достижение плановых значений показателей надежности, качества и энергоэффективности объектов централизованных систем водоснабжения и (или) водоотведения, не включенные в прочие группы мероприятий</v>
          </cell>
        </row>
        <row r="39">
          <cell r="A39" t="str">
            <v>Всего по группе 4.</v>
          </cell>
        </row>
        <row r="40">
          <cell r="A40" t="str">
            <v>Группа 5. Вывод из эксплуатации, консервация и демонтаж объектов централизованных систем водоснабжения и (или) водоотведения</v>
          </cell>
        </row>
        <row r="45">
          <cell r="A45" t="str">
            <v>Всего по группе 5.</v>
          </cell>
        </row>
        <row r="46">
          <cell r="A46" t="str">
            <v>ИТОГО по программе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3">
          <cell r="B13" t="str">
            <v>Модернизация с увеличением производительности водоочистной установки на водозаборе в с. Коткино МО "Коткинский сельсовет", в том числе устройство системы видеонаблюдения</v>
          </cell>
        </row>
        <row r="14">
          <cell r="E14">
            <v>1511.8558799999998</v>
          </cell>
        </row>
        <row r="20">
          <cell r="B20" t="str">
            <v>Реконсрукция водопроводных сетей водовода (магистральной и распределительной сети) в с. Коткино</v>
          </cell>
        </row>
        <row r="21">
          <cell r="G21">
            <v>2334.5601199999992</v>
          </cell>
        </row>
        <row r="22">
          <cell r="G22">
            <v>2031.7</v>
          </cell>
        </row>
        <row r="27">
          <cell r="B27" t="str">
            <v>Реконсрукция водопроводных сетей водовода (магистральной и распределительной сети) в д. Лабожское</v>
          </cell>
        </row>
        <row r="28">
          <cell r="F28">
            <v>3456.1840000000002</v>
          </cell>
        </row>
        <row r="35">
          <cell r="G35">
            <v>2334.5601199999992</v>
          </cell>
        </row>
        <row r="36">
          <cell r="F36">
            <v>0</v>
          </cell>
          <cell r="G36">
            <v>2031.7</v>
          </cell>
        </row>
        <row r="38">
          <cell r="F38">
            <v>0</v>
          </cell>
          <cell r="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view="pageBreakPreview" zoomScale="85" zoomScaleNormal="100" zoomScaleSheetLayoutView="85" workbookViewId="0">
      <selection activeCell="I13" sqref="I13"/>
    </sheetView>
  </sheetViews>
  <sheetFormatPr defaultRowHeight="15"/>
  <cols>
    <col min="2" max="2" width="36.85546875" customWidth="1"/>
    <col min="6" max="6" width="12.42578125" bestFit="1" customWidth="1"/>
    <col min="7" max="7" width="10.140625" bestFit="1" customWidth="1"/>
  </cols>
  <sheetData>
    <row r="1" spans="1:11" ht="15" customHeight="1">
      <c r="A1" s="145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5.75" customHeight="1" thickBot="1">
      <c r="A2" s="148"/>
      <c r="B2" s="149"/>
      <c r="C2" s="149"/>
      <c r="D2" s="149"/>
      <c r="E2" s="149"/>
      <c r="F2" s="149"/>
      <c r="G2" s="149"/>
      <c r="H2" s="149"/>
      <c r="I2" s="149"/>
      <c r="J2" s="149"/>
      <c r="K2" s="150"/>
    </row>
    <row r="3" spans="1:11" ht="30.75" customHeight="1" thickBot="1">
      <c r="A3" s="168" t="s">
        <v>301</v>
      </c>
      <c r="B3" s="169"/>
      <c r="C3" s="169"/>
      <c r="D3" s="169"/>
      <c r="E3" s="169"/>
      <c r="F3" s="169"/>
      <c r="G3" s="169"/>
      <c r="H3" s="169"/>
      <c r="I3" s="169"/>
      <c r="J3" s="169"/>
      <c r="K3" s="170"/>
    </row>
    <row r="4" spans="1:11" ht="21" customHeight="1" thickBot="1">
      <c r="A4" s="168" t="s">
        <v>322</v>
      </c>
      <c r="B4" s="169"/>
      <c r="C4" s="169"/>
      <c r="D4" s="169"/>
      <c r="E4" s="169"/>
      <c r="F4" s="169"/>
      <c r="G4" s="169"/>
      <c r="H4" s="169"/>
      <c r="I4" s="169"/>
      <c r="J4" s="169"/>
      <c r="K4" s="170"/>
    </row>
    <row r="5" spans="1:11" ht="15.75" customHeight="1" thickBot="1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15.75" thickBot="1">
      <c r="A6" s="155" t="s">
        <v>1</v>
      </c>
      <c r="B6" s="156"/>
      <c r="C6" s="156"/>
      <c r="D6" s="176"/>
      <c r="E6" s="176"/>
      <c r="F6" s="176"/>
      <c r="G6" s="176"/>
      <c r="H6" s="176"/>
      <c r="I6" s="176"/>
      <c r="J6" s="176"/>
      <c r="K6" s="176"/>
    </row>
    <row r="7" spans="1:11" ht="31.5" customHeight="1" thickBot="1">
      <c r="A7" s="160" t="s">
        <v>2</v>
      </c>
      <c r="B7" s="160" t="s">
        <v>3</v>
      </c>
      <c r="C7" s="177" t="s">
        <v>4</v>
      </c>
      <c r="D7" s="171" t="s">
        <v>5</v>
      </c>
      <c r="E7" s="172"/>
      <c r="F7" s="172"/>
      <c r="G7" s="172"/>
      <c r="H7" s="172"/>
      <c r="I7" s="172"/>
      <c r="J7" s="172"/>
      <c r="K7" s="173"/>
    </row>
    <row r="8" spans="1:11" ht="16.5" customHeight="1" thickBot="1">
      <c r="A8" s="161"/>
      <c r="B8" s="161"/>
      <c r="C8" s="164"/>
      <c r="D8" s="174" t="s">
        <v>317</v>
      </c>
      <c r="E8" s="175"/>
      <c r="F8" s="158" t="s">
        <v>7</v>
      </c>
      <c r="G8" s="159"/>
      <c r="H8" s="158" t="s">
        <v>8</v>
      </c>
      <c r="I8" s="159"/>
      <c r="J8" s="158" t="s">
        <v>9</v>
      </c>
      <c r="K8" s="159"/>
    </row>
    <row r="9" spans="1:11" ht="15.75" thickBot="1">
      <c r="A9" s="162"/>
      <c r="B9" s="162"/>
      <c r="C9" s="165"/>
      <c r="D9" s="3" t="s">
        <v>11</v>
      </c>
      <c r="E9" s="3" t="s">
        <v>12</v>
      </c>
      <c r="F9" s="3" t="s">
        <v>11</v>
      </c>
      <c r="G9" s="3" t="s">
        <v>12</v>
      </c>
      <c r="H9" s="3" t="s">
        <v>11</v>
      </c>
      <c r="I9" s="3" t="s">
        <v>12</v>
      </c>
      <c r="J9" s="3" t="s">
        <v>11</v>
      </c>
      <c r="K9" s="3" t="s">
        <v>12</v>
      </c>
    </row>
    <row r="10" spans="1:11" ht="16.5" thickBot="1">
      <c r="A10" s="4">
        <v>1</v>
      </c>
      <c r="B10" s="4">
        <v>2</v>
      </c>
      <c r="C10" s="3">
        <v>3</v>
      </c>
      <c r="D10" s="3"/>
      <c r="E10" s="3"/>
      <c r="F10" s="4">
        <v>4</v>
      </c>
      <c r="G10" s="4">
        <v>5</v>
      </c>
      <c r="H10" s="3">
        <v>6</v>
      </c>
      <c r="I10" s="4">
        <v>7</v>
      </c>
      <c r="J10" s="4">
        <v>8</v>
      </c>
      <c r="K10" s="3">
        <v>9</v>
      </c>
    </row>
    <row r="11" spans="1:11" ht="26.25" customHeight="1" thickBot="1">
      <c r="A11" s="4">
        <v>1</v>
      </c>
      <c r="B11" s="5" t="s">
        <v>13</v>
      </c>
      <c r="C11" s="6" t="s">
        <v>14</v>
      </c>
      <c r="D11" s="51">
        <f>F11+H11+J11</f>
        <v>7302.5999999999995</v>
      </c>
      <c r="E11" s="51">
        <f>G11+I11+K11</f>
        <v>7917.7806400000009</v>
      </c>
      <c r="F11" s="51">
        <f>SUM(F12:F14,F16)</f>
        <v>1511.8558799999998</v>
      </c>
      <c r="G11" s="51">
        <f>SUM(G12:G14,G16)</f>
        <v>3975.2006400000005</v>
      </c>
      <c r="H11" s="51">
        <f>SUM(H12:H14,H16)</f>
        <v>3456.1840000000002</v>
      </c>
      <c r="I11" s="51">
        <f t="shared" ref="I11:K11" si="0">SUM(I12:I14,I16)</f>
        <v>3942.58</v>
      </c>
      <c r="J11" s="51">
        <f t="shared" si="0"/>
        <v>2334.5601199999992</v>
      </c>
      <c r="K11" s="51">
        <f t="shared" si="0"/>
        <v>0</v>
      </c>
    </row>
    <row r="12" spans="1:11" ht="26.25" customHeight="1" thickBot="1">
      <c r="A12" s="50" t="s">
        <v>69</v>
      </c>
      <c r="B12" s="5" t="s">
        <v>21</v>
      </c>
      <c r="C12" s="6" t="s">
        <v>14</v>
      </c>
      <c r="D12" s="51">
        <f t="shared" ref="D12:D20" si="1">F12+H12+J12</f>
        <v>0</v>
      </c>
      <c r="E12" s="51">
        <f t="shared" ref="E12:E20" si="2">G12+I12+K12</f>
        <v>494.82670000000007</v>
      </c>
      <c r="F12" s="51">
        <f>свод!H42</f>
        <v>0</v>
      </c>
      <c r="G12" s="51">
        <f>свод!L42</f>
        <v>494.82670000000007</v>
      </c>
      <c r="H12" s="51">
        <f>'[1]Пр 7 - план фин'!$F$38/1000</f>
        <v>0</v>
      </c>
      <c r="I12" s="51">
        <f>свод!M42</f>
        <v>0</v>
      </c>
      <c r="J12" s="51">
        <f>'[1]Пр 7 - план фин'!$G$38/1000</f>
        <v>0</v>
      </c>
      <c r="K12" s="51">
        <f>свод!N42</f>
        <v>0</v>
      </c>
    </row>
    <row r="13" spans="1:11" ht="30.75" customHeight="1" thickBot="1">
      <c r="A13" s="50" t="s">
        <v>150</v>
      </c>
      <c r="B13" s="5" t="s">
        <v>22</v>
      </c>
      <c r="C13" s="6" t="s">
        <v>14</v>
      </c>
      <c r="D13" s="51">
        <f t="shared" si="1"/>
        <v>7302.5999999999995</v>
      </c>
      <c r="E13" s="51">
        <f t="shared" si="2"/>
        <v>7422.9539400000003</v>
      </c>
      <c r="F13" s="51">
        <f>свод!H40</f>
        <v>1511.8558799999998</v>
      </c>
      <c r="G13" s="51">
        <f>свод!L40</f>
        <v>3480.3739400000004</v>
      </c>
      <c r="H13" s="51">
        <f>свод!I40</f>
        <v>3456.1840000000002</v>
      </c>
      <c r="I13" s="51">
        <f>свод!M40</f>
        <v>3942.58</v>
      </c>
      <c r="J13" s="51">
        <f>'[1]Пр 7 - план фин'!$G$35</f>
        <v>2334.5601199999992</v>
      </c>
      <c r="K13" s="51">
        <f>свод!N40</f>
        <v>0</v>
      </c>
    </row>
    <row r="14" spans="1:11" ht="30.75" customHeight="1" thickBot="1">
      <c r="A14" s="50" t="s">
        <v>253</v>
      </c>
      <c r="B14" s="5" t="s">
        <v>23</v>
      </c>
      <c r="C14" s="6" t="s">
        <v>14</v>
      </c>
      <c r="D14" s="51">
        <f t="shared" si="1"/>
        <v>0</v>
      </c>
      <c r="E14" s="51">
        <f t="shared" si="2"/>
        <v>0</v>
      </c>
      <c r="F14" s="51">
        <f>'[1]Пр 7 - план фин'!$E$39/1000</f>
        <v>0</v>
      </c>
      <c r="G14" s="51"/>
      <c r="H14" s="51">
        <f>'[1]Пр 7 - план фин'!$F$39/1000</f>
        <v>0</v>
      </c>
      <c r="I14" s="51"/>
      <c r="J14" s="51">
        <f>'[1]Пр 7 - план фин'!$G$39/1000</f>
        <v>0</v>
      </c>
      <c r="K14" s="51"/>
    </row>
    <row r="15" spans="1:11" ht="30.75" customHeight="1" thickBot="1">
      <c r="A15" s="4"/>
      <c r="B15" s="5" t="s">
        <v>24</v>
      </c>
      <c r="C15" s="6" t="s">
        <v>14</v>
      </c>
      <c r="D15" s="51">
        <f t="shared" si="1"/>
        <v>0</v>
      </c>
      <c r="E15" s="51">
        <f t="shared" si="2"/>
        <v>0</v>
      </c>
      <c r="F15" s="51"/>
      <c r="G15" s="51"/>
      <c r="H15" s="51"/>
      <c r="I15" s="51"/>
      <c r="J15" s="51"/>
      <c r="K15" s="51"/>
    </row>
    <row r="16" spans="1:11" ht="30.75" customHeight="1" thickBot="1">
      <c r="A16" s="50" t="s">
        <v>254</v>
      </c>
      <c r="B16" s="5" t="s">
        <v>30</v>
      </c>
      <c r="C16" s="6" t="s">
        <v>14</v>
      </c>
      <c r="D16" s="51">
        <f t="shared" si="1"/>
        <v>0</v>
      </c>
      <c r="E16" s="51">
        <f t="shared" si="2"/>
        <v>0</v>
      </c>
      <c r="F16" s="51"/>
      <c r="G16" s="51"/>
      <c r="H16" s="51"/>
      <c r="I16" s="51"/>
      <c r="J16" s="51"/>
      <c r="K16" s="51"/>
    </row>
    <row r="17" spans="1:11" ht="27" customHeight="1" thickBot="1">
      <c r="A17" s="4">
        <v>2</v>
      </c>
      <c r="B17" s="5" t="s">
        <v>31</v>
      </c>
      <c r="C17" s="6" t="s">
        <v>14</v>
      </c>
      <c r="D17" s="51">
        <f t="shared" si="1"/>
        <v>0</v>
      </c>
      <c r="E17" s="51">
        <f t="shared" si="2"/>
        <v>0</v>
      </c>
      <c r="F17" s="51"/>
      <c r="G17" s="51"/>
      <c r="H17" s="51"/>
      <c r="I17" s="51"/>
      <c r="J17" s="51"/>
      <c r="K17" s="51"/>
    </row>
    <row r="18" spans="1:11" ht="25.5" customHeight="1" thickBot="1">
      <c r="A18" s="4">
        <v>3</v>
      </c>
      <c r="B18" s="5" t="s">
        <v>32</v>
      </c>
      <c r="C18" s="6" t="s">
        <v>14</v>
      </c>
      <c r="D18" s="51">
        <f t="shared" si="1"/>
        <v>2031.7</v>
      </c>
      <c r="E18" s="51">
        <f t="shared" si="2"/>
        <v>0</v>
      </c>
      <c r="F18" s="51">
        <f>свод!H41</f>
        <v>0</v>
      </c>
      <c r="G18" s="51">
        <f>свод!L41</f>
        <v>0</v>
      </c>
      <c r="H18" s="51">
        <f>'[1]Пр 7 - план фин'!$F$36/1000</f>
        <v>0</v>
      </c>
      <c r="I18" s="51">
        <f>свод!M41</f>
        <v>0</v>
      </c>
      <c r="J18" s="51">
        <f>'[1]Пр 7 - план фин'!$G$36</f>
        <v>2031.7</v>
      </c>
      <c r="K18" s="51">
        <f>свод!N41</f>
        <v>0</v>
      </c>
    </row>
    <row r="19" spans="1:11" ht="30.75" customHeight="1" thickBot="1">
      <c r="A19" s="4">
        <v>4</v>
      </c>
      <c r="B19" s="5" t="s">
        <v>33</v>
      </c>
      <c r="C19" s="6" t="s">
        <v>14</v>
      </c>
      <c r="D19" s="51">
        <f t="shared" si="1"/>
        <v>0</v>
      </c>
      <c r="E19" s="51">
        <f t="shared" si="2"/>
        <v>0</v>
      </c>
      <c r="F19" s="51"/>
      <c r="G19" s="51"/>
      <c r="H19" s="51"/>
      <c r="I19" s="51"/>
      <c r="J19" s="51"/>
      <c r="K19" s="51"/>
    </row>
    <row r="20" spans="1:11" ht="29.25" customHeight="1" thickBot="1">
      <c r="A20" s="4">
        <v>5</v>
      </c>
      <c r="B20" s="5" t="s">
        <v>34</v>
      </c>
      <c r="C20" s="6" t="s">
        <v>14</v>
      </c>
      <c r="D20" s="51">
        <f t="shared" si="1"/>
        <v>9334.2999999999993</v>
      </c>
      <c r="E20" s="51">
        <f t="shared" si="2"/>
        <v>7917.7806400000009</v>
      </c>
      <c r="F20" s="51">
        <f>SUM(F11,F17:F19)</f>
        <v>1511.8558799999998</v>
      </c>
      <c r="G20" s="51">
        <f t="shared" ref="G20:K20" si="3">SUM(G11,G17:G19)</f>
        <v>3975.2006400000005</v>
      </c>
      <c r="H20" s="51">
        <f t="shared" si="3"/>
        <v>3456.1840000000002</v>
      </c>
      <c r="I20" s="51">
        <f t="shared" si="3"/>
        <v>3942.58</v>
      </c>
      <c r="J20" s="51">
        <f t="shared" si="3"/>
        <v>4366.260119999999</v>
      </c>
      <c r="K20" s="51">
        <f t="shared" si="3"/>
        <v>0</v>
      </c>
    </row>
    <row r="21" spans="1:11" ht="16.5" thickBo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75" hidden="1" customHeight="1" thickBot="1">
      <c r="A22" s="155" t="s">
        <v>35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7"/>
    </row>
    <row r="23" spans="1:11" ht="31.5" hidden="1" customHeight="1" thickBot="1">
      <c r="A23" s="160" t="s">
        <v>2</v>
      </c>
      <c r="B23" s="160" t="s">
        <v>3</v>
      </c>
      <c r="C23" s="163" t="s">
        <v>4</v>
      </c>
      <c r="D23" s="76"/>
      <c r="E23" s="76"/>
      <c r="F23" s="166" t="s">
        <v>5</v>
      </c>
      <c r="G23" s="167"/>
      <c r="H23" s="167"/>
      <c r="I23" s="167"/>
      <c r="J23" s="167"/>
      <c r="K23" s="167"/>
    </row>
    <row r="24" spans="1:11" ht="16.5" hidden="1" customHeight="1" thickBot="1">
      <c r="A24" s="161"/>
      <c r="B24" s="161"/>
      <c r="C24" s="164"/>
      <c r="D24" s="140"/>
      <c r="E24" s="140"/>
      <c r="F24" s="151" t="s">
        <v>7</v>
      </c>
      <c r="G24" s="152"/>
      <c r="H24" s="151" t="s">
        <v>8</v>
      </c>
      <c r="I24" s="152"/>
      <c r="J24" s="151" t="s">
        <v>9</v>
      </c>
      <c r="K24" s="152"/>
    </row>
    <row r="25" spans="1:11" ht="15.75" hidden="1" thickBot="1">
      <c r="A25" s="162"/>
      <c r="B25" s="162"/>
      <c r="C25" s="165"/>
      <c r="D25" s="77"/>
      <c r="E25" s="77"/>
      <c r="F25" s="3" t="s">
        <v>11</v>
      </c>
      <c r="G25" s="3" t="s">
        <v>12</v>
      </c>
      <c r="H25" s="3" t="s">
        <v>11</v>
      </c>
      <c r="I25" s="3" t="s">
        <v>12</v>
      </c>
      <c r="J25" s="3" t="s">
        <v>11</v>
      </c>
      <c r="K25" s="3" t="s">
        <v>12</v>
      </c>
    </row>
    <row r="26" spans="1:11" ht="16.5" hidden="1" thickBot="1">
      <c r="A26" s="4">
        <v>1</v>
      </c>
      <c r="B26" s="4">
        <v>2</v>
      </c>
      <c r="C26" s="3">
        <v>3</v>
      </c>
      <c r="D26" s="3"/>
      <c r="E26" s="3"/>
      <c r="F26" s="4">
        <v>4</v>
      </c>
      <c r="G26" s="4">
        <v>5</v>
      </c>
      <c r="H26" s="3">
        <v>6</v>
      </c>
      <c r="I26" s="4">
        <v>7</v>
      </c>
      <c r="J26" s="4">
        <v>8</v>
      </c>
      <c r="K26" s="3">
        <v>9</v>
      </c>
    </row>
    <row r="27" spans="1:11" ht="30.75" hidden="1" thickBot="1">
      <c r="A27" s="4">
        <v>1</v>
      </c>
      <c r="B27" s="5" t="s">
        <v>13</v>
      </c>
      <c r="C27" s="6" t="s">
        <v>14</v>
      </c>
      <c r="D27" s="6"/>
      <c r="E27" s="6"/>
      <c r="F27" s="51">
        <f>SUM(F28:F31)</f>
        <v>1511.8558799999998</v>
      </c>
      <c r="G27" s="51">
        <f t="shared" ref="G27:K27" si="4">SUM(G28:G31)</f>
        <v>0</v>
      </c>
      <c r="H27" s="51">
        <f t="shared" si="4"/>
        <v>3456.1840000000002</v>
      </c>
      <c r="I27" s="51">
        <f t="shared" si="4"/>
        <v>0</v>
      </c>
      <c r="J27" s="51">
        <f t="shared" si="4"/>
        <v>2334.5601199999992</v>
      </c>
      <c r="K27" s="51">
        <f t="shared" si="4"/>
        <v>0</v>
      </c>
    </row>
    <row r="28" spans="1:11" ht="30.75" hidden="1" thickBot="1">
      <c r="A28" s="50" t="s">
        <v>69</v>
      </c>
      <c r="B28" s="5" t="s">
        <v>21</v>
      </c>
      <c r="C28" s="6" t="s">
        <v>14</v>
      </c>
      <c r="D28" s="6"/>
      <c r="E28" s="6"/>
      <c r="F28" s="51">
        <f>F12</f>
        <v>0</v>
      </c>
      <c r="G28" s="6"/>
      <c r="H28" s="51">
        <f>H12</f>
        <v>0</v>
      </c>
      <c r="I28" s="6"/>
      <c r="J28" s="51">
        <f>J12</f>
        <v>0</v>
      </c>
      <c r="K28" s="6"/>
    </row>
    <row r="29" spans="1:11" ht="32.25" hidden="1" thickBot="1">
      <c r="A29" s="50" t="s">
        <v>150</v>
      </c>
      <c r="B29" s="5" t="s">
        <v>22</v>
      </c>
      <c r="C29" s="6" t="s">
        <v>14</v>
      </c>
      <c r="D29" s="6"/>
      <c r="E29" s="6"/>
      <c r="F29" s="51">
        <f t="shared" ref="F29:H30" si="5">F13</f>
        <v>1511.8558799999998</v>
      </c>
      <c r="G29" s="3"/>
      <c r="H29" s="51">
        <f t="shared" si="5"/>
        <v>3456.1840000000002</v>
      </c>
      <c r="I29" s="3"/>
      <c r="J29" s="51">
        <f t="shared" ref="J29" si="6">J13</f>
        <v>2334.5601199999992</v>
      </c>
      <c r="K29" s="3"/>
    </row>
    <row r="30" spans="1:11" ht="32.25" hidden="1" thickBot="1">
      <c r="A30" s="50" t="s">
        <v>253</v>
      </c>
      <c r="B30" s="5" t="s">
        <v>23</v>
      </c>
      <c r="C30" s="6" t="s">
        <v>14</v>
      </c>
      <c r="D30" s="6"/>
      <c r="E30" s="6"/>
      <c r="F30" s="51">
        <f t="shared" si="5"/>
        <v>0</v>
      </c>
      <c r="G30" s="6"/>
      <c r="H30" s="51">
        <f t="shared" si="5"/>
        <v>0</v>
      </c>
      <c r="I30" s="7"/>
      <c r="J30" s="51">
        <f t="shared" ref="J30" si="7">J14</f>
        <v>0</v>
      </c>
      <c r="K30" s="6"/>
    </row>
    <row r="31" spans="1:11" ht="48" hidden="1" thickBot="1">
      <c r="A31" s="50" t="s">
        <v>254</v>
      </c>
      <c r="B31" s="5" t="s">
        <v>30</v>
      </c>
      <c r="C31" s="6" t="s">
        <v>14</v>
      </c>
      <c r="D31" s="6"/>
      <c r="E31" s="6"/>
      <c r="F31" s="51">
        <f>F16</f>
        <v>0</v>
      </c>
      <c r="G31" s="6"/>
      <c r="H31" s="51">
        <f>H16</f>
        <v>0</v>
      </c>
      <c r="I31" s="6"/>
      <c r="J31" s="51">
        <f>J16</f>
        <v>0</v>
      </c>
      <c r="K31" s="6"/>
    </row>
    <row r="32" spans="1:11" ht="30.75" hidden="1" thickBot="1">
      <c r="A32" s="4">
        <v>2</v>
      </c>
      <c r="B32" s="5" t="s">
        <v>31</v>
      </c>
      <c r="C32" s="6" t="s">
        <v>14</v>
      </c>
      <c r="D32" s="6"/>
      <c r="E32" s="6"/>
      <c r="F32" s="51">
        <f>F17</f>
        <v>0</v>
      </c>
      <c r="G32" s="6"/>
      <c r="H32" s="51">
        <f>H17</f>
        <v>0</v>
      </c>
      <c r="I32" s="6"/>
      <c r="J32" s="51">
        <f>J17</f>
        <v>0</v>
      </c>
      <c r="K32" s="6"/>
    </row>
    <row r="33" spans="1:11" ht="30.75" hidden="1" thickBot="1">
      <c r="A33" s="4">
        <v>3</v>
      </c>
      <c r="B33" s="5" t="s">
        <v>32</v>
      </c>
      <c r="C33" s="6" t="s">
        <v>14</v>
      </c>
      <c r="D33" s="6"/>
      <c r="E33" s="6"/>
      <c r="F33" s="51">
        <f>F18</f>
        <v>0</v>
      </c>
      <c r="G33" s="6"/>
      <c r="H33" s="51">
        <f>H18</f>
        <v>0</v>
      </c>
      <c r="I33" s="6"/>
      <c r="J33" s="51">
        <f>J18</f>
        <v>2031.7</v>
      </c>
      <c r="K33" s="6"/>
    </row>
    <row r="34" spans="1:11" ht="32.25" hidden="1" thickBot="1">
      <c r="A34" s="4">
        <v>4</v>
      </c>
      <c r="B34" s="5" t="s">
        <v>33</v>
      </c>
      <c r="C34" s="6" t="s">
        <v>14</v>
      </c>
      <c r="D34" s="6"/>
      <c r="E34" s="6"/>
      <c r="F34" s="51">
        <f>F19</f>
        <v>0</v>
      </c>
      <c r="G34" s="6"/>
      <c r="H34" s="51">
        <f>H19</f>
        <v>0</v>
      </c>
      <c r="I34" s="6"/>
      <c r="J34" s="51">
        <f>J19</f>
        <v>0</v>
      </c>
      <c r="K34" s="6"/>
    </row>
    <row r="35" spans="1:11" ht="30.75" hidden="1" thickBot="1">
      <c r="A35" s="4">
        <v>5</v>
      </c>
      <c r="B35" s="5" t="s">
        <v>34</v>
      </c>
      <c r="C35" s="6" t="s">
        <v>14</v>
      </c>
      <c r="D35" s="6"/>
      <c r="E35" s="6"/>
      <c r="F35" s="51">
        <f>SUM(F27,F32:F34)</f>
        <v>1511.8558799999998</v>
      </c>
      <c r="G35" s="51">
        <f t="shared" ref="G35:K35" si="8">SUM(G27,G32:G34)</f>
        <v>0</v>
      </c>
      <c r="H35" s="51">
        <f t="shared" si="8"/>
        <v>3456.1840000000002</v>
      </c>
      <c r="I35" s="51">
        <f t="shared" si="8"/>
        <v>0</v>
      </c>
      <c r="J35" s="51">
        <f t="shared" si="8"/>
        <v>4366.260119999999</v>
      </c>
      <c r="K35" s="51">
        <f t="shared" si="8"/>
        <v>0</v>
      </c>
    </row>
    <row r="36" spans="1:11" ht="16.5" thickBo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6.5" thickBo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34.5" customHeight="1" thickBot="1">
      <c r="A38" s="2"/>
      <c r="B38" s="153" t="str">
        <f>'6'!B17:J17</f>
        <v>Генеральный директор                                                С.Л. Калашников</v>
      </c>
      <c r="C38" s="154"/>
      <c r="D38" s="154"/>
      <c r="E38" s="154"/>
      <c r="F38" s="154"/>
      <c r="G38" s="154"/>
      <c r="H38" s="154"/>
      <c r="I38" s="154"/>
      <c r="J38" s="154"/>
      <c r="K38" s="154"/>
    </row>
  </sheetData>
  <mergeCells count="21">
    <mergeCell ref="A7:A9"/>
    <mergeCell ref="B7:B9"/>
    <mergeCell ref="C7:C9"/>
    <mergeCell ref="F8:G8"/>
    <mergeCell ref="H8:I8"/>
    <mergeCell ref="A1:K2"/>
    <mergeCell ref="J24:K24"/>
    <mergeCell ref="B38:K38"/>
    <mergeCell ref="A22:K22"/>
    <mergeCell ref="J8:K8"/>
    <mergeCell ref="A23:A25"/>
    <mergeCell ref="B23:B25"/>
    <mergeCell ref="C23:C25"/>
    <mergeCell ref="F23:K23"/>
    <mergeCell ref="F24:G24"/>
    <mergeCell ref="H24:I24"/>
    <mergeCell ref="A3:K3"/>
    <mergeCell ref="A4:K4"/>
    <mergeCell ref="D7:K7"/>
    <mergeCell ref="D8:E8"/>
    <mergeCell ref="A6:K6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&amp;R21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"/>
  <sheetViews>
    <sheetView view="pageBreakPreview" topLeftCell="A7" zoomScale="85" zoomScaleNormal="70" zoomScaleSheetLayoutView="85" workbookViewId="0">
      <selection activeCell="H15" sqref="H15"/>
    </sheetView>
  </sheetViews>
  <sheetFormatPr defaultRowHeight="15"/>
  <cols>
    <col min="2" max="2" width="25.42578125" customWidth="1"/>
    <col min="3" max="3" width="23.42578125" style="64" hidden="1" customWidth="1"/>
    <col min="7" max="7" width="14.140625" customWidth="1"/>
    <col min="8" max="8" width="14.85546875" customWidth="1"/>
    <col min="9" max="9" width="15.140625" customWidth="1"/>
    <col min="10" max="10" width="15" customWidth="1"/>
    <col min="11" max="12" width="22.85546875" customWidth="1"/>
    <col min="13" max="13" width="25.5703125" customWidth="1"/>
  </cols>
  <sheetData>
    <row r="1" spans="1:15" ht="30.75" customHeight="1">
      <c r="A1" s="178" t="s">
        <v>37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5" ht="39.75" customHeight="1">
      <c r="A2" s="180" t="str">
        <f>'1'!A3:K3</f>
        <v>Отчет об исполнении инвестиционной программы в сфере водоснабжения
МП ЗР "Севержилкомсервис" на 2020-2022 гг.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5" ht="24" customHeight="1" thickBot="1">
      <c r="A3" s="180" t="str">
        <f>'1'!A4:K4</f>
        <v>за 2021 г.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5" ht="15.75" thickBot="1">
      <c r="A4" s="72"/>
      <c r="B4" s="73"/>
      <c r="C4" s="74"/>
      <c r="D4" s="73"/>
      <c r="E4" s="73"/>
      <c r="F4" s="73"/>
      <c r="G4" s="73"/>
      <c r="H4" s="73"/>
      <c r="I4" s="73"/>
      <c r="J4" s="73"/>
      <c r="K4" s="73"/>
      <c r="L4" s="75"/>
    </row>
    <row r="5" spans="1:15" ht="16.5" customHeight="1" thickBot="1">
      <c r="A5" s="182" t="s">
        <v>115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18"/>
      <c r="O5" s="119"/>
    </row>
    <row r="6" spans="1:15" ht="15.75" thickBot="1">
      <c r="A6" s="32"/>
      <c r="B6" s="32"/>
      <c r="C6" s="61"/>
      <c r="D6" s="32"/>
      <c r="E6" s="32"/>
      <c r="F6" s="32"/>
      <c r="G6" s="32"/>
      <c r="H6" s="32"/>
      <c r="I6" s="32"/>
      <c r="J6" s="32"/>
      <c r="K6" s="32"/>
      <c r="L6" s="32"/>
    </row>
    <row r="7" spans="1:15" ht="15.75" thickBot="1">
      <c r="A7" s="32"/>
      <c r="B7" s="32"/>
      <c r="C7" s="61"/>
      <c r="D7" s="32"/>
      <c r="E7" s="32"/>
      <c r="F7" s="32"/>
      <c r="G7" s="32"/>
      <c r="H7" s="32"/>
      <c r="I7" s="32"/>
      <c r="J7" s="32"/>
      <c r="K7" s="32"/>
      <c r="L7" s="32"/>
    </row>
    <row r="8" spans="1:15" ht="87.75" customHeight="1" thickBot="1">
      <c r="A8" s="187" t="s">
        <v>2</v>
      </c>
      <c r="B8" s="187" t="s">
        <v>116</v>
      </c>
      <c r="C8" s="198" t="s">
        <v>117</v>
      </c>
      <c r="D8" s="191" t="s">
        <v>118</v>
      </c>
      <c r="E8" s="192"/>
      <c r="F8" s="193"/>
      <c r="G8" s="187" t="s">
        <v>119</v>
      </c>
      <c r="H8" s="187" t="s">
        <v>120</v>
      </c>
      <c r="I8" s="187" t="s">
        <v>121</v>
      </c>
      <c r="J8" s="187" t="s">
        <v>122</v>
      </c>
      <c r="K8" s="189" t="s">
        <v>123</v>
      </c>
      <c r="L8" s="189" t="s">
        <v>124</v>
      </c>
      <c r="M8" s="189" t="s">
        <v>297</v>
      </c>
    </row>
    <row r="9" spans="1:15" ht="15.75" thickBot="1">
      <c r="A9" s="188"/>
      <c r="B9" s="188"/>
      <c r="C9" s="199"/>
      <c r="D9" s="34">
        <v>2020</v>
      </c>
      <c r="E9" s="34">
        <v>2021</v>
      </c>
      <c r="F9" s="34">
        <v>2022</v>
      </c>
      <c r="G9" s="188"/>
      <c r="H9" s="188"/>
      <c r="I9" s="188"/>
      <c r="J9" s="188"/>
      <c r="K9" s="190"/>
      <c r="L9" s="190"/>
      <c r="M9" s="190"/>
    </row>
    <row r="10" spans="1:15" ht="15.75" customHeight="1" thickBot="1">
      <c r="A10" s="191" t="s">
        <v>48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3"/>
    </row>
    <row r="11" spans="1:15" ht="68.25" customHeight="1" thickBot="1">
      <c r="A11" s="194">
        <v>1</v>
      </c>
      <c r="B11" s="194" t="str">
        <f>'3'!B13</f>
        <v>Модернизация с увеличением производительности водоочистной установки на водозаборе в с. Коткино МО "Коткинский сельсовет", в том числе устройство системы видеонаблюдения</v>
      </c>
      <c r="C11" s="62" t="s">
        <v>256</v>
      </c>
      <c r="D11" s="14" t="s">
        <v>126</v>
      </c>
      <c r="E11" s="14"/>
      <c r="F11" s="14"/>
      <c r="G11" s="14">
        <v>2020</v>
      </c>
      <c r="H11" s="14">
        <v>2021</v>
      </c>
      <c r="I11" s="129">
        <v>2018</v>
      </c>
      <c r="J11" s="14">
        <v>2020</v>
      </c>
      <c r="K11" s="196" t="s">
        <v>293</v>
      </c>
      <c r="L11" s="196" t="s">
        <v>296</v>
      </c>
      <c r="M11" s="117" t="s">
        <v>299</v>
      </c>
    </row>
    <row r="12" spans="1:15" ht="64.5" customHeight="1" thickBot="1">
      <c r="A12" s="195"/>
      <c r="B12" s="195"/>
      <c r="C12" s="62" t="s">
        <v>255</v>
      </c>
      <c r="D12" s="14" t="s">
        <v>126</v>
      </c>
      <c r="E12" s="14"/>
      <c r="F12" s="14"/>
      <c r="G12" s="14">
        <v>2020</v>
      </c>
      <c r="H12" s="14">
        <v>2021</v>
      </c>
      <c r="I12" s="14">
        <v>2020</v>
      </c>
      <c r="J12" s="14">
        <v>2020</v>
      </c>
      <c r="K12" s="197"/>
      <c r="L12" s="197"/>
      <c r="M12" s="117" t="s">
        <v>298</v>
      </c>
    </row>
    <row r="13" spans="1:15" ht="78.75" customHeight="1" thickBot="1">
      <c r="A13" s="55">
        <v>2</v>
      </c>
      <c r="B13" s="55" t="str">
        <f>'3'!B14</f>
        <v>Реконсрукция водопроводных сетей водовода (магистральной и распределительной сети) в с. Коткино</v>
      </c>
      <c r="C13" s="65"/>
      <c r="D13" s="14"/>
      <c r="E13" s="14"/>
      <c r="F13" s="14" t="s">
        <v>126</v>
      </c>
      <c r="G13" s="14">
        <v>2021</v>
      </c>
      <c r="H13" s="14">
        <v>2022</v>
      </c>
      <c r="I13" s="14">
        <v>2021</v>
      </c>
      <c r="J13" s="14"/>
      <c r="K13" s="14" t="s">
        <v>294</v>
      </c>
      <c r="L13" s="14"/>
      <c r="M13" s="117" t="s">
        <v>300</v>
      </c>
    </row>
    <row r="14" spans="1:15" ht="83.25" customHeight="1" thickBot="1">
      <c r="A14" s="55">
        <v>3</v>
      </c>
      <c r="B14" s="55" t="str">
        <f>'3'!B16</f>
        <v>Реконсрукция водопроводных сетей водовода (магистральной и распределительной сети) в д. Лабожское</v>
      </c>
      <c r="C14" s="65"/>
      <c r="D14" s="14"/>
      <c r="E14" s="14" t="s">
        <v>126</v>
      </c>
      <c r="F14" s="14"/>
      <c r="G14" s="14">
        <v>2020</v>
      </c>
      <c r="H14" s="14">
        <v>2021</v>
      </c>
      <c r="I14" s="14">
        <v>2020</v>
      </c>
      <c r="J14" s="14">
        <v>2021</v>
      </c>
      <c r="K14" s="14" t="s">
        <v>295</v>
      </c>
      <c r="L14" s="14"/>
      <c r="M14" s="117" t="s">
        <v>300</v>
      </c>
    </row>
    <row r="15" spans="1:15" ht="45.75" customHeight="1" thickBot="1">
      <c r="A15" s="59"/>
      <c r="B15" s="59"/>
      <c r="C15" s="63"/>
      <c r="D15" s="59"/>
      <c r="E15" s="59"/>
      <c r="F15" s="59"/>
      <c r="G15" s="59"/>
      <c r="H15" s="59"/>
      <c r="I15" s="59"/>
      <c r="J15" s="59"/>
      <c r="K15" s="60"/>
      <c r="L15" s="60"/>
    </row>
    <row r="16" spans="1:15" ht="15.75" thickBot="1">
      <c r="A16" s="32"/>
      <c r="B16" s="32"/>
      <c r="C16" s="61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34.5" customHeight="1" thickBot="1">
      <c r="A17" s="32"/>
      <c r="B17" s="184" t="str">
        <f>свод!A44</f>
        <v>Генеральный директор                                                С.Л. Калашников</v>
      </c>
      <c r="C17" s="185"/>
      <c r="D17" s="185"/>
      <c r="E17" s="185"/>
      <c r="F17" s="185"/>
      <c r="G17" s="185"/>
      <c r="H17" s="185"/>
      <c r="I17" s="185"/>
      <c r="J17" s="186"/>
      <c r="K17" s="32"/>
      <c r="L17" s="32"/>
    </row>
    <row r="19" spans="1:12">
      <c r="A19" s="10"/>
    </row>
  </sheetData>
  <mergeCells count="21">
    <mergeCell ref="G8:G9"/>
    <mergeCell ref="H8:H9"/>
    <mergeCell ref="I8:I9"/>
    <mergeCell ref="D8:F8"/>
    <mergeCell ref="M8:M9"/>
    <mergeCell ref="A1:M1"/>
    <mergeCell ref="A2:M2"/>
    <mergeCell ref="A3:M3"/>
    <mergeCell ref="A5:M5"/>
    <mergeCell ref="B17:J17"/>
    <mergeCell ref="J8:J9"/>
    <mergeCell ref="K8:K9"/>
    <mergeCell ref="L8:L9"/>
    <mergeCell ref="A10:L10"/>
    <mergeCell ref="A11:A12"/>
    <mergeCell ref="B11:B12"/>
    <mergeCell ref="K11:K12"/>
    <mergeCell ref="L11:L12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Footer>&amp;R22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1"/>
  <sheetViews>
    <sheetView view="pageBreakPreview" topLeftCell="A46" zoomScale="85" zoomScaleNormal="85" zoomScaleSheetLayoutView="85" workbookViewId="0">
      <selection activeCell="C60" sqref="C60"/>
    </sheetView>
  </sheetViews>
  <sheetFormatPr defaultRowHeight="15"/>
  <cols>
    <col min="1" max="1" width="10.28515625" bestFit="1" customWidth="1"/>
    <col min="2" max="2" width="46.42578125" customWidth="1"/>
    <col min="3" max="3" width="13.7109375" customWidth="1"/>
    <col min="7" max="7" width="11.7109375" bestFit="1" customWidth="1"/>
    <col min="8" max="8" width="10.7109375" bestFit="1" customWidth="1"/>
    <col min="10" max="10" width="15.140625" customWidth="1"/>
  </cols>
  <sheetData>
    <row r="1" spans="1:10" ht="16.5" customHeight="1" thickBot="1">
      <c r="A1" s="221" t="s">
        <v>58</v>
      </c>
      <c r="B1" s="222"/>
      <c r="C1" s="222"/>
      <c r="D1" s="222"/>
      <c r="E1" s="222"/>
      <c r="F1" s="222"/>
      <c r="G1" s="222"/>
      <c r="H1" s="222"/>
      <c r="I1" s="222"/>
      <c r="J1" s="223"/>
    </row>
    <row r="2" spans="1:10" ht="16.5" thickBot="1">
      <c r="A2" s="32"/>
      <c r="B2" s="32"/>
      <c r="C2" s="32"/>
      <c r="D2" s="32"/>
      <c r="E2" s="32"/>
      <c r="F2" s="32"/>
      <c r="G2" s="32"/>
      <c r="H2" s="38"/>
      <c r="I2" s="38"/>
    </row>
    <row r="3" spans="1:10" ht="39" customHeight="1" thickBot="1">
      <c r="A3" s="209" t="str">
        <f>'1'!A3:K3</f>
        <v>Отчет об исполнении инвестиционной программы в сфере водоснабжения
МП ЗР "Севержилкомсервис" на 2020-2022 гг.</v>
      </c>
      <c r="B3" s="210"/>
      <c r="C3" s="210"/>
      <c r="D3" s="210"/>
      <c r="E3" s="210"/>
      <c r="F3" s="210"/>
      <c r="G3" s="210"/>
      <c r="H3" s="210"/>
      <c r="I3" s="210"/>
    </row>
    <row r="4" spans="1:10" ht="22.5" customHeight="1" thickBot="1">
      <c r="A4" s="209" t="str">
        <f>'1'!A4:K4</f>
        <v>за 2021 г.</v>
      </c>
      <c r="B4" s="210"/>
      <c r="C4" s="210"/>
      <c r="D4" s="210"/>
      <c r="E4" s="210"/>
      <c r="F4" s="210"/>
      <c r="G4" s="210"/>
      <c r="H4" s="210"/>
      <c r="I4" s="210"/>
    </row>
    <row r="5" spans="1:10" ht="16.5" thickBot="1">
      <c r="A5" s="72"/>
      <c r="B5" s="73"/>
      <c r="C5" s="73"/>
      <c r="D5" s="73"/>
      <c r="E5" s="73"/>
      <c r="F5" s="73"/>
      <c r="G5" s="73"/>
      <c r="H5" s="37"/>
      <c r="I5" s="37"/>
    </row>
    <row r="6" spans="1:10" ht="31.5" customHeight="1" thickBot="1">
      <c r="A6" s="182" t="s">
        <v>257</v>
      </c>
      <c r="B6" s="183"/>
      <c r="C6" s="183"/>
      <c r="D6" s="183"/>
      <c r="E6" s="183"/>
      <c r="F6" s="183"/>
      <c r="G6" s="183"/>
      <c r="H6" s="183"/>
      <c r="I6" s="183"/>
      <c r="J6" s="200"/>
    </row>
    <row r="7" spans="1:10" ht="15.75" thickBot="1">
      <c r="A7" s="32"/>
      <c r="B7" s="32"/>
      <c r="C7" s="32"/>
      <c r="D7" s="32"/>
      <c r="E7" s="32"/>
      <c r="F7" s="32"/>
      <c r="G7" s="78"/>
      <c r="H7" s="78"/>
      <c r="I7" s="78"/>
    </row>
    <row r="8" spans="1:10" ht="73.5" customHeight="1">
      <c r="A8" s="194" t="s">
        <v>2</v>
      </c>
      <c r="B8" s="194" t="s">
        <v>137</v>
      </c>
      <c r="C8" s="194" t="s">
        <v>138</v>
      </c>
      <c r="D8" s="211" t="s">
        <v>139</v>
      </c>
      <c r="E8" s="212"/>
      <c r="F8" s="212"/>
      <c r="G8" s="215" t="s">
        <v>140</v>
      </c>
      <c r="H8" s="216"/>
      <c r="I8" s="217"/>
      <c r="J8" s="202" t="s">
        <v>141</v>
      </c>
    </row>
    <row r="9" spans="1:10" ht="15.75" thickBot="1">
      <c r="A9" s="195"/>
      <c r="B9" s="195"/>
      <c r="C9" s="195"/>
      <c r="D9" s="213"/>
      <c r="E9" s="214"/>
      <c r="F9" s="214"/>
      <c r="G9" s="218"/>
      <c r="H9" s="219"/>
      <c r="I9" s="220"/>
      <c r="J9" s="203"/>
    </row>
    <row r="10" spans="1:10" ht="15.75" thickBot="1">
      <c r="A10" s="201"/>
      <c r="B10" s="201"/>
      <c r="C10" s="201"/>
      <c r="D10" s="14" t="s">
        <v>7</v>
      </c>
      <c r="E10" s="14" t="s">
        <v>8</v>
      </c>
      <c r="F10" s="14" t="s">
        <v>9</v>
      </c>
      <c r="G10" s="67" t="s">
        <v>7</v>
      </c>
      <c r="H10" s="67" t="s">
        <v>8</v>
      </c>
      <c r="I10" s="67" t="s">
        <v>9</v>
      </c>
      <c r="J10" s="195"/>
    </row>
    <row r="11" spans="1:10" ht="15.75" thickBot="1">
      <c r="A11" s="66">
        <v>1</v>
      </c>
      <c r="B11" s="66">
        <v>2</v>
      </c>
      <c r="C11" s="66">
        <v>3</v>
      </c>
      <c r="D11" s="66">
        <v>6</v>
      </c>
      <c r="E11" s="66">
        <v>7</v>
      </c>
      <c r="F11" s="66">
        <v>8</v>
      </c>
      <c r="G11" s="85">
        <v>9</v>
      </c>
      <c r="H11" s="85">
        <v>10</v>
      </c>
      <c r="I11" s="94">
        <v>11</v>
      </c>
      <c r="J11" s="95">
        <v>12</v>
      </c>
    </row>
    <row r="12" spans="1:10" ht="15.75">
      <c r="A12" s="86"/>
      <c r="B12" s="204" t="s">
        <v>258</v>
      </c>
      <c r="C12" s="204"/>
      <c r="D12" s="204"/>
      <c r="E12" s="204"/>
      <c r="F12" s="204"/>
      <c r="G12" s="204"/>
      <c r="H12" s="204"/>
      <c r="I12" s="204"/>
      <c r="J12" s="87"/>
    </row>
    <row r="13" spans="1:10" ht="157.5">
      <c r="A13" s="88" t="s">
        <v>259</v>
      </c>
      <c r="B13" s="79" t="s">
        <v>260</v>
      </c>
      <c r="C13" s="83" t="s">
        <v>165</v>
      </c>
      <c r="D13" s="83">
        <v>0</v>
      </c>
      <c r="E13" s="83">
        <v>0</v>
      </c>
      <c r="F13" s="83">
        <v>0</v>
      </c>
      <c r="G13" s="142">
        <f>G17/G15</f>
        <v>6.6460587326120563E-2</v>
      </c>
      <c r="H13" s="142">
        <f>H17/H15</f>
        <v>6.7430025445292627E-2</v>
      </c>
      <c r="I13" s="84"/>
      <c r="J13" s="89"/>
    </row>
    <row r="14" spans="1:10" ht="31.5">
      <c r="A14" s="88"/>
      <c r="B14" s="79" t="s">
        <v>261</v>
      </c>
      <c r="C14" s="83" t="s">
        <v>165</v>
      </c>
      <c r="D14" s="83">
        <v>0</v>
      </c>
      <c r="E14" s="83">
        <v>0</v>
      </c>
      <c r="F14" s="83">
        <v>0</v>
      </c>
      <c r="G14" s="142">
        <f>G18/G16</f>
        <v>8.5106382978723402E-2</v>
      </c>
      <c r="H14" s="142">
        <f>H18/H16</f>
        <v>7.407407407407407E-2</v>
      </c>
      <c r="I14" s="84"/>
      <c r="J14" s="89"/>
    </row>
    <row r="15" spans="1:10" ht="15.75">
      <c r="A15" s="88" t="s">
        <v>150</v>
      </c>
      <c r="B15" s="79" t="s">
        <v>269</v>
      </c>
      <c r="C15" s="83" t="s">
        <v>159</v>
      </c>
      <c r="D15" s="83"/>
      <c r="E15" s="83"/>
      <c r="F15" s="83"/>
      <c r="G15" s="84">
        <f>662+48-G21</f>
        <v>647</v>
      </c>
      <c r="H15" s="84">
        <f>824+64-H21</f>
        <v>786</v>
      </c>
      <c r="I15" s="84"/>
      <c r="J15" s="89"/>
    </row>
    <row r="16" spans="1:10" ht="31.5">
      <c r="A16" s="88"/>
      <c r="B16" s="82" t="s">
        <v>261</v>
      </c>
      <c r="C16" s="83"/>
      <c r="D16" s="83"/>
      <c r="E16" s="83"/>
      <c r="F16" s="83"/>
      <c r="G16" s="84">
        <f>74-G22</f>
        <v>47</v>
      </c>
      <c r="H16" s="84">
        <f>(55+54)-H22</f>
        <v>54</v>
      </c>
      <c r="I16" s="84"/>
      <c r="J16" s="89"/>
    </row>
    <row r="17" spans="1:10" ht="66" customHeight="1">
      <c r="A17" s="88" t="s">
        <v>253</v>
      </c>
      <c r="B17" s="79" t="s">
        <v>167</v>
      </c>
      <c r="C17" s="83" t="s">
        <v>159</v>
      </c>
      <c r="D17" s="83"/>
      <c r="E17" s="83"/>
      <c r="F17" s="83"/>
      <c r="G17" s="84">
        <f>48-G23</f>
        <v>43</v>
      </c>
      <c r="H17" s="84">
        <f>64-H23</f>
        <v>53</v>
      </c>
      <c r="I17" s="84"/>
      <c r="J17" s="89"/>
    </row>
    <row r="18" spans="1:10" ht="32.25" thickBot="1">
      <c r="A18" s="96"/>
      <c r="B18" s="97" t="s">
        <v>261</v>
      </c>
      <c r="C18" s="98"/>
      <c r="D18" s="98"/>
      <c r="E18" s="98"/>
      <c r="F18" s="98"/>
      <c r="G18" s="99">
        <f>6-G24</f>
        <v>4</v>
      </c>
      <c r="H18" s="99">
        <f>(5+4)-H24</f>
        <v>4</v>
      </c>
      <c r="I18" s="99"/>
      <c r="J18" s="100"/>
    </row>
    <row r="19" spans="1:10" ht="110.25">
      <c r="A19" s="101" t="s">
        <v>253</v>
      </c>
      <c r="B19" s="102" t="s">
        <v>262</v>
      </c>
      <c r="C19" s="103" t="s">
        <v>165</v>
      </c>
      <c r="D19" s="103">
        <v>0</v>
      </c>
      <c r="E19" s="103">
        <v>0</v>
      </c>
      <c r="F19" s="103">
        <v>0</v>
      </c>
      <c r="G19" s="143">
        <f>G23/G21</f>
        <v>7.9365079365079361E-2</v>
      </c>
      <c r="H19" s="143">
        <f>H23/H21</f>
        <v>0.10784313725490197</v>
      </c>
      <c r="I19" s="104"/>
      <c r="J19" s="87"/>
    </row>
    <row r="20" spans="1:10" ht="31.5">
      <c r="A20" s="88"/>
      <c r="B20" s="79" t="s">
        <v>263</v>
      </c>
      <c r="C20" s="83" t="s">
        <v>165</v>
      </c>
      <c r="D20" s="83">
        <v>0</v>
      </c>
      <c r="E20" s="83">
        <v>0</v>
      </c>
      <c r="F20" s="83">
        <v>0</v>
      </c>
      <c r="G20" s="142">
        <f>G24/G22</f>
        <v>7.407407407407407E-2</v>
      </c>
      <c r="H20" s="142">
        <f>H24/H22</f>
        <v>9.0909090909090912E-2</v>
      </c>
      <c r="I20" s="84"/>
      <c r="J20" s="89"/>
    </row>
    <row r="21" spans="1:10" ht="15.75">
      <c r="A21" s="88" t="s">
        <v>254</v>
      </c>
      <c r="B21" s="79" t="s">
        <v>269</v>
      </c>
      <c r="C21" s="83"/>
      <c r="D21" s="83"/>
      <c r="E21" s="83"/>
      <c r="F21" s="83"/>
      <c r="G21" s="84">
        <f>36+27</f>
        <v>63</v>
      </c>
      <c r="H21" s="84">
        <f>55+47</f>
        <v>102</v>
      </c>
      <c r="I21" s="84"/>
      <c r="J21" s="89"/>
    </row>
    <row r="22" spans="1:10" ht="31.5">
      <c r="A22" s="88"/>
      <c r="B22" s="82" t="s">
        <v>261</v>
      </c>
      <c r="C22" s="83"/>
      <c r="D22" s="83"/>
      <c r="E22" s="83"/>
      <c r="F22" s="83"/>
      <c r="G22" s="84">
        <v>27</v>
      </c>
      <c r="H22" s="84">
        <v>55</v>
      </c>
      <c r="I22" s="84"/>
      <c r="J22" s="89"/>
    </row>
    <row r="23" spans="1:10" ht="63.75" customHeight="1">
      <c r="A23" s="88" t="s">
        <v>284</v>
      </c>
      <c r="B23" s="79" t="s">
        <v>167</v>
      </c>
      <c r="C23" s="83"/>
      <c r="D23" s="83"/>
      <c r="E23" s="83"/>
      <c r="F23" s="83"/>
      <c r="G23" s="84">
        <f>3+2</f>
        <v>5</v>
      </c>
      <c r="H23" s="84">
        <f>5+6</f>
        <v>11</v>
      </c>
      <c r="I23" s="84"/>
      <c r="J23" s="89"/>
    </row>
    <row r="24" spans="1:10" ht="32.25" thickBot="1">
      <c r="A24" s="96"/>
      <c r="B24" s="97" t="s">
        <v>261</v>
      </c>
      <c r="C24" s="98"/>
      <c r="D24" s="98"/>
      <c r="E24" s="98"/>
      <c r="F24" s="98"/>
      <c r="G24" s="99">
        <v>2</v>
      </c>
      <c r="H24" s="99">
        <v>5</v>
      </c>
      <c r="I24" s="99"/>
      <c r="J24" s="100"/>
    </row>
    <row r="25" spans="1:10" ht="16.5" customHeight="1">
      <c r="A25" s="116">
        <v>2</v>
      </c>
      <c r="B25" s="205" t="s">
        <v>264</v>
      </c>
      <c r="C25" s="205"/>
      <c r="D25" s="205"/>
      <c r="E25" s="205"/>
      <c r="F25" s="205"/>
      <c r="G25" s="205"/>
      <c r="H25" s="205"/>
      <c r="I25" s="205"/>
      <c r="J25" s="206"/>
    </row>
    <row r="26" spans="1:10" ht="189">
      <c r="A26" s="111" t="s">
        <v>265</v>
      </c>
      <c r="B26" s="80" t="s">
        <v>266</v>
      </c>
      <c r="C26" s="81" t="s">
        <v>267</v>
      </c>
      <c r="D26" s="83">
        <v>0</v>
      </c>
      <c r="E26" s="83">
        <v>0</v>
      </c>
      <c r="F26" s="83">
        <v>0</v>
      </c>
      <c r="G26" s="83">
        <v>0</v>
      </c>
      <c r="H26" s="83">
        <v>0</v>
      </c>
      <c r="I26" s="84"/>
      <c r="J26" s="89"/>
    </row>
    <row r="27" spans="1:10" ht="31.5">
      <c r="A27" s="88"/>
      <c r="B27" s="114" t="s">
        <v>263</v>
      </c>
      <c r="C27" s="81" t="s">
        <v>267</v>
      </c>
      <c r="D27" s="83">
        <v>0</v>
      </c>
      <c r="E27" s="83">
        <v>0</v>
      </c>
      <c r="F27" s="83">
        <v>0</v>
      </c>
      <c r="G27" s="83">
        <v>0</v>
      </c>
      <c r="H27" s="84">
        <v>0</v>
      </c>
      <c r="I27" s="84"/>
      <c r="J27" s="89"/>
    </row>
    <row r="28" spans="1:10" ht="31.5">
      <c r="A28" s="88"/>
      <c r="B28" s="114" t="s">
        <v>268</v>
      </c>
      <c r="C28" s="81" t="s">
        <v>267</v>
      </c>
      <c r="D28" s="83">
        <v>0</v>
      </c>
      <c r="E28" s="83">
        <v>0</v>
      </c>
      <c r="F28" s="83">
        <v>0</v>
      </c>
      <c r="G28" s="83">
        <v>0</v>
      </c>
      <c r="H28" s="84">
        <v>0</v>
      </c>
      <c r="I28" s="84"/>
      <c r="J28" s="89"/>
    </row>
    <row r="29" spans="1:10" ht="47.25">
      <c r="A29" s="336" t="s">
        <v>160</v>
      </c>
      <c r="B29" s="80" t="s">
        <v>158</v>
      </c>
      <c r="C29" s="83" t="s">
        <v>159</v>
      </c>
      <c r="D29" s="83">
        <v>0</v>
      </c>
      <c r="E29" s="83">
        <v>0</v>
      </c>
      <c r="F29" s="83">
        <v>0</v>
      </c>
      <c r="G29" s="83">
        <v>0</v>
      </c>
      <c r="H29" s="84">
        <v>0</v>
      </c>
      <c r="I29" s="84"/>
      <c r="J29" s="132"/>
    </row>
    <row r="30" spans="1:10" ht="24" customHeight="1">
      <c r="A30" s="334"/>
      <c r="B30" s="335"/>
      <c r="C30" s="59"/>
      <c r="D30" s="59"/>
      <c r="E30" s="59"/>
      <c r="F30" s="59"/>
      <c r="G30" s="59"/>
      <c r="H30" s="141"/>
      <c r="I30" s="141"/>
      <c r="J30" s="333">
        <v>23</v>
      </c>
    </row>
    <row r="31" spans="1:10" ht="31.5">
      <c r="A31" s="336"/>
      <c r="B31" s="114" t="s">
        <v>263</v>
      </c>
      <c r="C31" s="83"/>
      <c r="D31" s="83">
        <v>0</v>
      </c>
      <c r="E31" s="83">
        <v>0</v>
      </c>
      <c r="F31" s="83">
        <v>0</v>
      </c>
      <c r="G31" s="83">
        <v>0</v>
      </c>
      <c r="H31" s="84">
        <v>0</v>
      </c>
      <c r="I31" s="84"/>
      <c r="J31" s="132"/>
    </row>
    <row r="32" spans="1:10" ht="31.5">
      <c r="A32" s="88"/>
      <c r="B32" s="114" t="s">
        <v>268</v>
      </c>
      <c r="C32" s="83"/>
      <c r="D32" s="83">
        <v>0</v>
      </c>
      <c r="E32" s="83">
        <v>0</v>
      </c>
      <c r="F32" s="83">
        <v>0</v>
      </c>
      <c r="G32" s="83">
        <v>0</v>
      </c>
      <c r="H32" s="84">
        <v>0</v>
      </c>
      <c r="I32" s="84"/>
      <c r="J32" s="89"/>
    </row>
    <row r="33" spans="1:11" ht="15.75">
      <c r="A33" s="88" t="s">
        <v>283</v>
      </c>
      <c r="B33" s="80" t="s">
        <v>161</v>
      </c>
      <c r="C33" s="83" t="s">
        <v>162</v>
      </c>
      <c r="D33" s="83"/>
      <c r="E33" s="83"/>
      <c r="F33" s="83"/>
      <c r="G33" s="83"/>
      <c r="H33" s="84"/>
      <c r="I33" s="84"/>
      <c r="J33" s="89"/>
    </row>
    <row r="34" spans="1:11" ht="31.5">
      <c r="A34" s="88"/>
      <c r="B34" s="114" t="s">
        <v>263</v>
      </c>
      <c r="C34" s="81"/>
      <c r="D34" s="83"/>
      <c r="E34" s="83"/>
      <c r="F34" s="83"/>
      <c r="G34" s="83"/>
      <c r="H34" s="84"/>
      <c r="I34" s="84"/>
      <c r="J34" s="89"/>
    </row>
    <row r="35" spans="1:11" ht="32.25" thickBot="1">
      <c r="A35" s="90"/>
      <c r="B35" s="115" t="s">
        <v>268</v>
      </c>
      <c r="C35" s="109"/>
      <c r="D35" s="91"/>
      <c r="E35" s="91"/>
      <c r="F35" s="91"/>
      <c r="G35" s="91"/>
      <c r="H35" s="92"/>
      <c r="I35" s="92"/>
      <c r="J35" s="93"/>
    </row>
    <row r="36" spans="1:11" ht="16.5" customHeight="1" thickBot="1">
      <c r="A36" s="105">
        <v>3</v>
      </c>
      <c r="B36" s="207" t="s">
        <v>270</v>
      </c>
      <c r="C36" s="208"/>
      <c r="D36" s="208"/>
      <c r="E36" s="208"/>
      <c r="F36" s="208"/>
      <c r="G36" s="208"/>
      <c r="H36" s="208"/>
      <c r="I36" s="208"/>
      <c r="J36" s="208"/>
    </row>
    <row r="37" spans="1:11" ht="63">
      <c r="A37" s="106" t="s">
        <v>271</v>
      </c>
      <c r="B37" s="107" t="s">
        <v>272</v>
      </c>
      <c r="C37" s="108" t="s">
        <v>165</v>
      </c>
      <c r="D37" s="103" t="s">
        <v>56</v>
      </c>
      <c r="E37" s="103" t="s">
        <v>56</v>
      </c>
      <c r="F37" s="103" t="s">
        <v>56</v>
      </c>
      <c r="G37" s="120">
        <f>G38/G39</f>
        <v>0.55792363465666406</v>
      </c>
      <c r="H37" s="120">
        <f>H38/H39</f>
        <v>0.69458990057315007</v>
      </c>
      <c r="I37" s="104"/>
      <c r="J37" s="87"/>
    </row>
    <row r="38" spans="1:11" ht="15.75">
      <c r="A38" s="111"/>
      <c r="B38" s="110" t="s">
        <v>178</v>
      </c>
      <c r="C38" s="81" t="s">
        <v>302</v>
      </c>
      <c r="D38" s="83"/>
      <c r="E38" s="83"/>
      <c r="F38" s="83"/>
      <c r="G38" s="127">
        <v>15356</v>
      </c>
      <c r="H38" s="127">
        <f>70884+12285</f>
        <v>83169</v>
      </c>
      <c r="I38" s="84"/>
      <c r="J38" s="89"/>
    </row>
    <row r="39" spans="1:11" ht="16.5" thickBot="1">
      <c r="A39" s="112"/>
      <c r="B39" s="113" t="s">
        <v>182</v>
      </c>
      <c r="C39" s="81" t="s">
        <v>302</v>
      </c>
      <c r="D39" s="98"/>
      <c r="E39" s="98"/>
      <c r="F39" s="98"/>
      <c r="G39" s="128">
        <v>27523.48</v>
      </c>
      <c r="H39" s="128">
        <f>119738.28</f>
        <v>119738.28</v>
      </c>
      <c r="I39" s="99"/>
      <c r="J39" s="100"/>
    </row>
    <row r="40" spans="1:11" ht="63">
      <c r="A40" s="106" t="s">
        <v>273</v>
      </c>
      <c r="B40" s="107" t="s">
        <v>274</v>
      </c>
      <c r="C40" s="108" t="s">
        <v>277</v>
      </c>
      <c r="D40" s="103"/>
      <c r="E40" s="103"/>
      <c r="F40" s="103"/>
      <c r="G40" s="124">
        <f>G44/G42</f>
        <v>3.4828835283814983</v>
      </c>
      <c r="H40" s="124">
        <f>H44/H42</f>
        <v>4.2446367917008985</v>
      </c>
      <c r="I40" s="104"/>
      <c r="J40" s="87"/>
    </row>
    <row r="41" spans="1:11" ht="31.5">
      <c r="A41" s="88"/>
      <c r="B41" s="114" t="s">
        <v>263</v>
      </c>
      <c r="C41" s="81" t="s">
        <v>277</v>
      </c>
      <c r="D41" s="83"/>
      <c r="E41" s="83"/>
      <c r="F41" s="83"/>
      <c r="G41" s="125">
        <f>G45/G43</f>
        <v>4.1152830757132426</v>
      </c>
      <c r="H41" s="125">
        <f>H45/H43</f>
        <v>10.422215107011693</v>
      </c>
      <c r="I41" s="84"/>
      <c r="J41" s="89"/>
    </row>
    <row r="42" spans="1:11" ht="31.5">
      <c r="A42" s="88" t="s">
        <v>285</v>
      </c>
      <c r="B42" s="80" t="s">
        <v>151</v>
      </c>
      <c r="C42" s="81" t="s">
        <v>302</v>
      </c>
      <c r="D42" s="83"/>
      <c r="E42" s="83"/>
      <c r="F42" s="83"/>
      <c r="G42" s="122">
        <v>150732</v>
      </c>
      <c r="H42" s="122">
        <v>130481.60000000001</v>
      </c>
      <c r="I42" s="84"/>
      <c r="J42" s="89"/>
    </row>
    <row r="43" spans="1:11" ht="31.5">
      <c r="A43" s="88"/>
      <c r="B43" s="114" t="s">
        <v>263</v>
      </c>
      <c r="C43" s="81" t="s">
        <v>302</v>
      </c>
      <c r="D43" s="83"/>
      <c r="E43" s="83"/>
      <c r="F43" s="83"/>
      <c r="G43" s="122">
        <v>3916.62</v>
      </c>
      <c r="H43" s="122">
        <v>4038.297</v>
      </c>
      <c r="I43" s="84"/>
      <c r="J43" s="89"/>
    </row>
    <row r="44" spans="1:11" ht="31.5">
      <c r="A44" s="88" t="s">
        <v>286</v>
      </c>
      <c r="B44" s="80" t="s">
        <v>279</v>
      </c>
      <c r="C44" s="81" t="s">
        <v>302</v>
      </c>
      <c r="D44" s="83"/>
      <c r="E44" s="83"/>
      <c r="F44" s="83"/>
      <c r="G44" s="122">
        <f>586302-G50</f>
        <v>524982</v>
      </c>
      <c r="H44" s="122">
        <f>599011-H50</f>
        <v>553847</v>
      </c>
      <c r="I44" s="84"/>
      <c r="J44" s="89"/>
    </row>
    <row r="45" spans="1:11" ht="32.25" thickBot="1">
      <c r="A45" s="90"/>
      <c r="B45" s="115" t="s">
        <v>263</v>
      </c>
      <c r="C45" s="81" t="s">
        <v>302</v>
      </c>
      <c r="D45" s="91"/>
      <c r="E45" s="91"/>
      <c r="F45" s="91"/>
      <c r="G45" s="126">
        <f>51158-G51</f>
        <v>16118</v>
      </c>
      <c r="H45" s="126">
        <f>60972-H51</f>
        <v>42088</v>
      </c>
      <c r="I45" s="92"/>
      <c r="J45" s="93"/>
    </row>
    <row r="46" spans="1:11" ht="63">
      <c r="A46" s="106" t="s">
        <v>287</v>
      </c>
      <c r="B46" s="107" t="s">
        <v>275</v>
      </c>
      <c r="C46" s="108" t="s">
        <v>277</v>
      </c>
      <c r="D46" s="103"/>
      <c r="E46" s="103"/>
      <c r="F46" s="103"/>
      <c r="G46" s="124">
        <f>G50/G48</f>
        <v>0.39727474191718881</v>
      </c>
      <c r="H46" s="124">
        <f>H50/H48</f>
        <v>0.38494030412346636</v>
      </c>
      <c r="I46" s="104"/>
      <c r="J46" s="87"/>
    </row>
    <row r="47" spans="1:11" ht="31.5">
      <c r="A47" s="88"/>
      <c r="B47" s="114" t="s">
        <v>263</v>
      </c>
      <c r="C47" s="81" t="s">
        <v>277</v>
      </c>
      <c r="D47" s="83"/>
      <c r="E47" s="83"/>
      <c r="F47" s="83"/>
      <c r="G47" s="125">
        <f>G51/G49</f>
        <v>8.9464895751949385</v>
      </c>
      <c r="H47" s="125">
        <f>H51/H49</f>
        <v>4.6762286181526518</v>
      </c>
      <c r="I47" s="84"/>
      <c r="J47" s="89"/>
    </row>
    <row r="48" spans="1:11" ht="47.25">
      <c r="A48" s="88" t="s">
        <v>288</v>
      </c>
      <c r="B48" s="80" t="s">
        <v>278</v>
      </c>
      <c r="C48" s="83" t="s">
        <v>302</v>
      </c>
      <c r="D48" s="83"/>
      <c r="E48" s="83"/>
      <c r="F48" s="83"/>
      <c r="G48" s="122">
        <f>3619.62+150732</f>
        <v>154351.62</v>
      </c>
      <c r="H48" s="122">
        <v>117327.283</v>
      </c>
      <c r="I48" s="84"/>
      <c r="J48" s="89"/>
      <c r="K48" t="s">
        <v>304</v>
      </c>
    </row>
    <row r="49" spans="1:10" ht="31.5">
      <c r="A49" s="88"/>
      <c r="B49" s="114" t="s">
        <v>263</v>
      </c>
      <c r="C49" s="81" t="s">
        <v>302</v>
      </c>
      <c r="D49" s="83"/>
      <c r="E49" s="83"/>
      <c r="F49" s="83"/>
      <c r="G49" s="122">
        <f>G43</f>
        <v>3916.62</v>
      </c>
      <c r="H49" s="122">
        <f>H43</f>
        <v>4038.297</v>
      </c>
      <c r="I49" s="84"/>
      <c r="J49" s="89"/>
    </row>
    <row r="50" spans="1:10" ht="47.25">
      <c r="A50" s="88" t="s">
        <v>289</v>
      </c>
      <c r="B50" s="80" t="s">
        <v>280</v>
      </c>
      <c r="C50" s="81" t="s">
        <v>303</v>
      </c>
      <c r="D50" s="83"/>
      <c r="E50" s="83"/>
      <c r="F50" s="83"/>
      <c r="G50" s="122">
        <v>61320</v>
      </c>
      <c r="H50" s="122">
        <f>574+16485+5*365+24*365*3</f>
        <v>45164</v>
      </c>
      <c r="I50" s="84"/>
      <c r="J50" s="89"/>
    </row>
    <row r="51" spans="1:10" ht="32.25" thickBot="1">
      <c r="A51" s="90"/>
      <c r="B51" s="115" t="s">
        <v>263</v>
      </c>
      <c r="C51" s="109" t="s">
        <v>303</v>
      </c>
      <c r="D51" s="91"/>
      <c r="E51" s="91"/>
      <c r="F51" s="91"/>
      <c r="G51" s="122">
        <v>35040</v>
      </c>
      <c r="H51" s="122">
        <f>574+16485+5*365</f>
        <v>18884</v>
      </c>
      <c r="I51" s="92"/>
      <c r="J51" s="93"/>
    </row>
    <row r="52" spans="1:10" ht="63">
      <c r="A52" s="106" t="s">
        <v>290</v>
      </c>
      <c r="B52" s="107" t="s">
        <v>276</v>
      </c>
      <c r="C52" s="108" t="s">
        <v>277</v>
      </c>
      <c r="D52" s="103"/>
      <c r="E52" s="103"/>
      <c r="F52" s="103"/>
      <c r="G52" s="121">
        <f>G56/G54</f>
        <v>50.570931189298875</v>
      </c>
      <c r="H52" s="121">
        <f>H56/H54</f>
        <v>21.747531250479014</v>
      </c>
      <c r="I52" s="104"/>
      <c r="J52" s="87"/>
    </row>
    <row r="53" spans="1:10" ht="31.5">
      <c r="A53" s="88"/>
      <c r="B53" s="114" t="s">
        <v>268</v>
      </c>
      <c r="C53" s="81" t="s">
        <v>277</v>
      </c>
      <c r="D53" s="83"/>
      <c r="E53" s="83"/>
      <c r="F53" s="83"/>
      <c r="G53" s="122">
        <f>G57/G55</f>
        <v>50.570931189298875</v>
      </c>
      <c r="H53" s="122">
        <f>H57/H55</f>
        <v>120.82610572993939</v>
      </c>
      <c r="I53" s="84"/>
      <c r="J53" s="89"/>
    </row>
    <row r="54" spans="1:10" ht="47.25">
      <c r="A54" s="88" t="s">
        <v>291</v>
      </c>
      <c r="B54" s="80" t="s">
        <v>281</v>
      </c>
      <c r="C54" s="83" t="s">
        <v>302</v>
      </c>
      <c r="D54" s="83"/>
      <c r="E54" s="83"/>
      <c r="F54" s="83"/>
      <c r="G54" s="122">
        <v>1511.9159999999999</v>
      </c>
      <c r="H54" s="122">
        <v>3718.5830000000001</v>
      </c>
      <c r="I54" s="84"/>
      <c r="J54" s="89"/>
    </row>
    <row r="55" spans="1:10" ht="31.5">
      <c r="A55" s="88"/>
      <c r="B55" s="114" t="s">
        <v>268</v>
      </c>
      <c r="C55" s="81" t="s">
        <v>302</v>
      </c>
      <c r="D55" s="83"/>
      <c r="E55" s="83"/>
      <c r="F55" s="83"/>
      <c r="G55" s="122">
        <f>G54</f>
        <v>1511.9159999999999</v>
      </c>
      <c r="H55" s="122">
        <v>669.30899999999997</v>
      </c>
      <c r="I55" s="84"/>
      <c r="J55" s="89"/>
    </row>
    <row r="56" spans="1:10" ht="47.25">
      <c r="A56" s="88" t="s">
        <v>292</v>
      </c>
      <c r="B56" s="80" t="s">
        <v>282</v>
      </c>
      <c r="C56" s="81" t="s">
        <v>303</v>
      </c>
      <c r="D56" s="83"/>
      <c r="E56" s="83"/>
      <c r="F56" s="83"/>
      <c r="G56" s="122">
        <v>76459</v>
      </c>
      <c r="H56" s="122">
        <v>80870</v>
      </c>
      <c r="I56" s="84"/>
      <c r="J56" s="89"/>
    </row>
    <row r="57" spans="1:10" ht="32.25" thickBot="1">
      <c r="A57" s="90"/>
      <c r="B57" s="115" t="s">
        <v>268</v>
      </c>
      <c r="C57" s="109" t="s">
        <v>303</v>
      </c>
      <c r="D57" s="91"/>
      <c r="E57" s="91"/>
      <c r="F57" s="91"/>
      <c r="G57" s="123">
        <f>G56</f>
        <v>76459</v>
      </c>
      <c r="H57" s="123">
        <f>H56</f>
        <v>80870</v>
      </c>
      <c r="I57" s="92"/>
      <c r="J57" s="93"/>
    </row>
    <row r="58" spans="1:10" ht="15.75" thickBot="1">
      <c r="A58" s="144"/>
      <c r="B58" s="144"/>
      <c r="C58" s="144"/>
      <c r="D58" s="144"/>
      <c r="E58" s="144"/>
      <c r="F58" s="144"/>
      <c r="G58" s="144"/>
      <c r="H58" s="144"/>
      <c r="I58" s="144"/>
    </row>
    <row r="59" spans="1:10" ht="18" thickBot="1">
      <c r="A59" s="32"/>
      <c r="B59" s="184" t="str">
        <f>'6'!B17:J17</f>
        <v>Генеральный директор                                                С.Л. Калашников</v>
      </c>
      <c r="C59" s="185"/>
      <c r="D59" s="185"/>
      <c r="E59" s="185"/>
      <c r="F59" s="185"/>
      <c r="G59" s="185"/>
      <c r="H59" s="185"/>
      <c r="I59" s="185"/>
      <c r="J59" s="186"/>
    </row>
    <row r="60" spans="1:10" ht="63.75" customHeight="1">
      <c r="J60">
        <v>24</v>
      </c>
    </row>
    <row r="61" spans="1:10">
      <c r="A61" s="10"/>
    </row>
  </sheetData>
  <mergeCells count="14">
    <mergeCell ref="A3:I3"/>
    <mergeCell ref="A4:I4"/>
    <mergeCell ref="D8:F9"/>
    <mergeCell ref="G8:I9"/>
    <mergeCell ref="A1:J1"/>
    <mergeCell ref="B59:J59"/>
    <mergeCell ref="A6:J6"/>
    <mergeCell ref="A8:A10"/>
    <mergeCell ref="B8:B10"/>
    <mergeCell ref="C8:C10"/>
    <mergeCell ref="J8:J10"/>
    <mergeCell ref="B12:I12"/>
    <mergeCell ref="B25:J25"/>
    <mergeCell ref="B36:J36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  <rowBreaks count="1" manualBreakCount="1">
    <brk id="3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tabSelected="1" view="pageBreakPreview" zoomScale="85" zoomScaleNormal="100" zoomScaleSheetLayoutView="85" workbookViewId="0">
      <selection activeCell="A12" sqref="A12:O12"/>
    </sheetView>
  </sheetViews>
  <sheetFormatPr defaultRowHeight="15" outlineLevelRow="1"/>
  <cols>
    <col min="2" max="2" width="57" customWidth="1"/>
    <col min="3" max="6" width="8.85546875" customWidth="1"/>
    <col min="7" max="14" width="9.140625" customWidth="1"/>
    <col min="15" max="15" width="33.42578125" customWidth="1"/>
  </cols>
  <sheetData>
    <row r="1" spans="1:15" ht="35.25" customHeight="1" thickBot="1">
      <c r="A1" s="168" t="s">
        <v>301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70"/>
    </row>
    <row r="2" spans="1:15" ht="16.5" thickBot="1">
      <c r="A2" s="168" t="s">
        <v>322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70"/>
    </row>
    <row r="4" spans="1:15" s="138" customFormat="1" ht="49.5" customHeight="1">
      <c r="A4" s="225" t="s">
        <v>2</v>
      </c>
      <c r="B4" s="225" t="s">
        <v>39</v>
      </c>
      <c r="C4" s="225" t="s">
        <v>307</v>
      </c>
      <c r="D4" s="225"/>
      <c r="E4" s="225" t="s">
        <v>308</v>
      </c>
      <c r="F4" s="225"/>
      <c r="G4" s="231" t="s">
        <v>309</v>
      </c>
      <c r="H4" s="232"/>
      <c r="I4" s="232"/>
      <c r="J4" s="232"/>
      <c r="K4" s="232"/>
      <c r="L4" s="232"/>
      <c r="M4" s="232"/>
      <c r="N4" s="233"/>
      <c r="O4" s="234" t="s">
        <v>297</v>
      </c>
    </row>
    <row r="5" spans="1:15" s="138" customFormat="1">
      <c r="A5" s="225"/>
      <c r="B5" s="225"/>
      <c r="C5" s="225" t="s">
        <v>42</v>
      </c>
      <c r="D5" s="225" t="s">
        <v>43</v>
      </c>
      <c r="E5" s="225" t="s">
        <v>42</v>
      </c>
      <c r="F5" s="225" t="s">
        <v>43</v>
      </c>
      <c r="G5" s="225" t="s">
        <v>42</v>
      </c>
      <c r="H5" s="225"/>
      <c r="I5" s="225"/>
      <c r="J5" s="225"/>
      <c r="K5" s="225" t="s">
        <v>43</v>
      </c>
      <c r="L5" s="225"/>
      <c r="M5" s="225"/>
      <c r="N5" s="225"/>
      <c r="O5" s="235"/>
    </row>
    <row r="6" spans="1:15" s="138" customFormat="1" ht="15" customHeight="1">
      <c r="A6" s="225"/>
      <c r="B6" s="225"/>
      <c r="C6" s="225"/>
      <c r="D6" s="225"/>
      <c r="E6" s="225"/>
      <c r="F6" s="225"/>
      <c r="G6" s="225" t="s">
        <v>310</v>
      </c>
      <c r="H6" s="225" t="s">
        <v>312</v>
      </c>
      <c r="I6" s="225"/>
      <c r="J6" s="225"/>
      <c r="K6" s="225" t="s">
        <v>310</v>
      </c>
      <c r="L6" s="225" t="s">
        <v>311</v>
      </c>
      <c r="M6" s="225"/>
      <c r="N6" s="225"/>
      <c r="O6" s="235"/>
    </row>
    <row r="7" spans="1:15" s="138" customFormat="1">
      <c r="A7" s="225"/>
      <c r="B7" s="225"/>
      <c r="C7" s="225"/>
      <c r="D7" s="225"/>
      <c r="E7" s="225"/>
      <c r="F7" s="225"/>
      <c r="G7" s="225"/>
      <c r="H7" s="137">
        <v>2020</v>
      </c>
      <c r="I7" s="137">
        <v>2021</v>
      </c>
      <c r="J7" s="137">
        <v>2022</v>
      </c>
      <c r="K7" s="225"/>
      <c r="L7" s="137">
        <v>2020</v>
      </c>
      <c r="M7" s="137">
        <v>2021</v>
      </c>
      <c r="N7" s="137">
        <v>2022</v>
      </c>
      <c r="O7" s="236"/>
    </row>
    <row r="8" spans="1:15" s="138" customFormat="1">
      <c r="A8" s="137">
        <v>1</v>
      </c>
      <c r="B8" s="137">
        <v>2</v>
      </c>
      <c r="C8" s="137">
        <v>3</v>
      </c>
      <c r="D8" s="137">
        <v>4</v>
      </c>
      <c r="E8" s="137">
        <v>5</v>
      </c>
      <c r="F8" s="137">
        <v>6</v>
      </c>
      <c r="G8" s="137">
        <v>7</v>
      </c>
      <c r="H8" s="137">
        <v>8</v>
      </c>
      <c r="I8" s="137">
        <v>9</v>
      </c>
      <c r="J8" s="137">
        <v>10</v>
      </c>
      <c r="K8" s="137">
        <v>11</v>
      </c>
      <c r="L8" s="137">
        <v>12</v>
      </c>
      <c r="M8" s="137">
        <v>13</v>
      </c>
      <c r="N8" s="137">
        <v>14</v>
      </c>
      <c r="O8" s="137">
        <v>15</v>
      </c>
    </row>
    <row r="9" spans="1:15" s="130" customFormat="1" ht="27.75" customHeight="1">
      <c r="A9" s="228" t="str">
        <f>'[1]Пр 1 - ИП'!$A$12:$R$12</f>
        <v>Группа 1. Строительство, модернизация или реконструкция объектов централизованных систем водоснабжения и (или) водоотведения в целях подключения объектов капитального строительства абонентов: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30"/>
    </row>
    <row r="10" spans="1:15" s="130" customFormat="1" ht="14.25" customHeight="1">
      <c r="A10" s="227" t="str">
        <f>'[1]Пр 1 - ИП'!$A$13:$R$13</f>
        <v>1.1. Строительство новых сетей водоснабжения и (или) водоотведения в целях подключения объектов капитального строительства абонентов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</row>
    <row r="11" spans="1:15" s="130" customFormat="1" ht="14.25" customHeight="1">
      <c r="A11" s="227" t="str">
        <f>'[1]Пр 1 - ИП'!$A$15:$R$15</f>
        <v>1.2. Строительство иных объектов централизованных систем водоснабжения и (или) водоотведения, за исключением сетей водоснабжения и (или) водоотведения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</row>
    <row r="12" spans="1:15" s="130" customFormat="1" ht="14.25" customHeight="1">
      <c r="A12" s="227" t="str">
        <f>'[1]Пр 1 - ИП'!$A$17:$R$17</f>
        <v>1.3. Увеличение пропускной способности существующих сетей водоснабжения и (или) водоотведения в целях подключения объектов капитального строительства абонентов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</row>
    <row r="13" spans="1:15" ht="18.75" customHeight="1">
      <c r="A13" s="227" t="str">
        <f>'[1]Пр 1 - ИП'!$A$19:$R$19</f>
        <v xml:space="preserve">1.4. Увеличение мощности и производительности существующих объектов централизованных систем водоснабжения и (или) водоотведения, за исключением сетей водоснабжения и (или) водоотведения 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</row>
    <row r="14" spans="1:15" ht="61.5" customHeight="1">
      <c r="A14" s="132" t="s">
        <v>319</v>
      </c>
      <c r="B14" s="133" t="str">
        <f>'[1]Пр 1 - ИП'!$B$20</f>
        <v>Модернизация с увеличением производительности водоочистной установки на водозаборе в с. Коткино МО "Коткинский сельсовет", в том числе устройство системы видеонаблюдения</v>
      </c>
      <c r="C14" s="132">
        <v>2020</v>
      </c>
      <c r="D14" s="132">
        <v>2018</v>
      </c>
      <c r="E14" s="132">
        <v>2021</v>
      </c>
      <c r="F14" s="132">
        <v>2020</v>
      </c>
      <c r="G14" s="134">
        <f>'[1]Пр 1 - ИП'!$K$20</f>
        <v>1511.8558799999998</v>
      </c>
      <c r="H14" s="134">
        <f>G14</f>
        <v>1511.8558799999998</v>
      </c>
      <c r="I14" s="134"/>
      <c r="J14" s="134"/>
      <c r="K14" s="134">
        <f>SUM(L14:N14)+1491855.88/1000</f>
        <v>1516.0458199999998</v>
      </c>
      <c r="L14" s="134">
        <f>24189.94/1000</f>
        <v>24.18994</v>
      </c>
      <c r="M14" s="134"/>
      <c r="N14" s="134"/>
      <c r="O14" s="132" t="s">
        <v>306</v>
      </c>
    </row>
    <row r="15" spans="1:15" ht="15" hidden="1" customHeight="1" outlineLevel="1">
      <c r="A15" s="132"/>
      <c r="B15" s="139" t="s">
        <v>313</v>
      </c>
      <c r="C15" s="132"/>
      <c r="D15" s="132"/>
      <c r="E15" s="132"/>
      <c r="F15" s="132"/>
      <c r="G15" s="134"/>
      <c r="H15" s="134">
        <f>H14</f>
        <v>1511.8558799999998</v>
      </c>
      <c r="I15" s="134"/>
      <c r="J15" s="134"/>
      <c r="K15" s="134">
        <f>H15</f>
        <v>1511.8558799999998</v>
      </c>
      <c r="L15" s="134">
        <f>L14</f>
        <v>24.18994</v>
      </c>
      <c r="M15" s="134"/>
      <c r="N15" s="134"/>
      <c r="O15" s="132"/>
    </row>
    <row r="16" spans="1:15" ht="15" hidden="1" customHeight="1" outlineLevel="1">
      <c r="A16" s="132"/>
      <c r="B16" s="139" t="s">
        <v>314</v>
      </c>
      <c r="C16" s="132"/>
      <c r="D16" s="132"/>
      <c r="E16" s="132"/>
      <c r="F16" s="132"/>
      <c r="G16" s="134"/>
      <c r="H16" s="134"/>
      <c r="I16" s="134"/>
      <c r="J16" s="134"/>
      <c r="K16" s="134"/>
      <c r="L16" s="134"/>
      <c r="M16" s="134"/>
      <c r="N16" s="134"/>
      <c r="O16" s="132"/>
    </row>
    <row r="17" spans="1:15" ht="15" hidden="1" customHeight="1" outlineLevel="1">
      <c r="A17" s="132"/>
      <c r="B17" s="139" t="s">
        <v>315</v>
      </c>
      <c r="C17" s="132"/>
      <c r="D17" s="132"/>
      <c r="E17" s="132"/>
      <c r="F17" s="132"/>
      <c r="G17" s="134"/>
      <c r="H17" s="134"/>
      <c r="I17" s="134"/>
      <c r="J17" s="134"/>
      <c r="K17" s="134">
        <f>K14-K15</f>
        <v>4.1899399999999787</v>
      </c>
      <c r="L17" s="134"/>
      <c r="M17" s="134"/>
      <c r="N17" s="134"/>
      <c r="O17" s="132"/>
    </row>
    <row r="18" spans="1:15" ht="31.5" customHeight="1" collapsed="1">
      <c r="A18" s="132" t="s">
        <v>320</v>
      </c>
      <c r="B18" s="133" t="str">
        <f>'[1]Пр 1 - ИП'!$B$21</f>
        <v>Реконсрукция водопроводных сетей водовода (магистральной и распределительной сети) в с. Коткино</v>
      </c>
      <c r="C18" s="132">
        <v>2021</v>
      </c>
      <c r="D18" s="132">
        <v>2021</v>
      </c>
      <c r="E18" s="132">
        <v>2022</v>
      </c>
      <c r="F18" s="132"/>
      <c r="G18" s="134">
        <f>'[1]Пр 1 - ИП'!$K$21</f>
        <v>4366.260119999999</v>
      </c>
      <c r="H18" s="134"/>
      <c r="I18" s="134"/>
      <c r="J18" s="134">
        <f>G18</f>
        <v>4366.260119999999</v>
      </c>
      <c r="K18" s="134">
        <f>SUM(L18:N18)</f>
        <v>3586.99</v>
      </c>
      <c r="L18" s="134"/>
      <c r="M18" s="134">
        <v>3586.99</v>
      </c>
      <c r="N18" s="134"/>
      <c r="O18" s="132" t="s">
        <v>316</v>
      </c>
    </row>
    <row r="19" spans="1:15" ht="15" hidden="1" customHeight="1" outlineLevel="1">
      <c r="A19" s="132"/>
      <c r="B19" s="139" t="s">
        <v>313</v>
      </c>
      <c r="C19" s="132"/>
      <c r="D19" s="132"/>
      <c r="E19" s="132"/>
      <c r="F19" s="132"/>
      <c r="G19" s="134"/>
      <c r="H19" s="134"/>
      <c r="I19" s="134"/>
      <c r="J19" s="134">
        <v>2334.56</v>
      </c>
      <c r="K19" s="134">
        <f t="shared" ref="K19:K20" si="0">SUM(L19:N19)</f>
        <v>0</v>
      </c>
      <c r="L19" s="134"/>
      <c r="M19" s="134"/>
      <c r="N19" s="134"/>
      <c r="O19" s="132"/>
    </row>
    <row r="20" spans="1:15" ht="15" hidden="1" customHeight="1" outlineLevel="1">
      <c r="A20" s="132"/>
      <c r="B20" s="139" t="s">
        <v>314</v>
      </c>
      <c r="C20" s="132"/>
      <c r="D20" s="132"/>
      <c r="E20" s="132"/>
      <c r="F20" s="132"/>
      <c r="G20" s="134"/>
      <c r="H20" s="134"/>
      <c r="I20" s="134"/>
      <c r="J20" s="134">
        <f>J18-J19</f>
        <v>2031.7001199999991</v>
      </c>
      <c r="K20" s="134">
        <f t="shared" si="0"/>
        <v>0</v>
      </c>
      <c r="L20" s="134"/>
      <c r="M20" s="134"/>
      <c r="N20" s="134"/>
      <c r="O20" s="132"/>
    </row>
    <row r="21" spans="1:15" ht="15" hidden="1" customHeight="1" outlineLevel="1">
      <c r="A21" s="132"/>
      <c r="B21" s="139" t="s">
        <v>315</v>
      </c>
      <c r="C21" s="132"/>
      <c r="D21" s="132"/>
      <c r="E21" s="132"/>
      <c r="F21" s="132"/>
      <c r="G21" s="134"/>
      <c r="H21" s="134"/>
      <c r="I21" s="134"/>
      <c r="J21" s="134"/>
      <c r="K21" s="134">
        <f>SUM(L21:N21)</f>
        <v>0</v>
      </c>
      <c r="L21" s="134"/>
      <c r="M21" s="134"/>
      <c r="N21" s="134"/>
      <c r="O21" s="132"/>
    </row>
    <row r="22" spans="1:15" s="131" customFormat="1" ht="15.75" customHeight="1" collapsed="1">
      <c r="A22" s="228" t="str">
        <f>'[1]Пр 1 - ИП'!$A$22:$J$22</f>
        <v>Всего по группе 1.</v>
      </c>
      <c r="B22" s="229"/>
      <c r="C22" s="229"/>
      <c r="D22" s="229"/>
      <c r="E22" s="229"/>
      <c r="F22" s="230"/>
      <c r="G22" s="136">
        <f>G14+G18</f>
        <v>5878.1159999999991</v>
      </c>
      <c r="H22" s="136">
        <f t="shared" ref="H22:N22" si="1">H14+H18</f>
        <v>1511.8558799999998</v>
      </c>
      <c r="I22" s="136">
        <f t="shared" si="1"/>
        <v>0</v>
      </c>
      <c r="J22" s="136">
        <f t="shared" si="1"/>
        <v>4366.260119999999</v>
      </c>
      <c r="K22" s="136">
        <f t="shared" si="1"/>
        <v>5103.0358199999991</v>
      </c>
      <c r="L22" s="136">
        <f t="shared" si="1"/>
        <v>24.18994</v>
      </c>
      <c r="M22" s="136">
        <f t="shared" si="1"/>
        <v>3586.99</v>
      </c>
      <c r="N22" s="136">
        <f t="shared" si="1"/>
        <v>0</v>
      </c>
      <c r="O22" s="135"/>
    </row>
    <row r="23" spans="1:15" s="131" customFormat="1" ht="17.25" customHeight="1">
      <c r="A23" s="224" t="str">
        <f>'[1]Пр 1 - ИП'!$A$23:$D$23</f>
        <v>Группа 2. Строительство новых объектов централизованных систем водоснабжения и (или) водоотведения, не связанных с подключением новых объектов капитального строительства абонентов:</v>
      </c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</row>
    <row r="24" spans="1:15" s="130" customFormat="1" ht="14.25" customHeight="1">
      <c r="A24" s="227" t="str">
        <f>'[1]Пр 1 - ИП'!$A$24:$R$24</f>
        <v>2.1. Строительство  новых сетей водоснабжения и (или) водоотведения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O24" s="227"/>
    </row>
    <row r="25" spans="1:15" s="130" customFormat="1" ht="14.25" customHeight="1">
      <c r="A25" s="227" t="str">
        <f>'[1]Пр 1 - ИП'!$A$26:$R$26</f>
        <v>2.2. Строительство иных объектов централизованных систем водоснабжения и (или) водоотведения, за исключением сетей водоснабжения и (или) водоотведения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</row>
    <row r="26" spans="1:15" s="131" customFormat="1" ht="16.5" customHeight="1">
      <c r="A26" s="228" t="str">
        <f>'[1]Пр 1 - ИП'!$A$28:$O$28</f>
        <v>Всего по группе 2.</v>
      </c>
      <c r="B26" s="229"/>
      <c r="C26" s="229"/>
      <c r="D26" s="229"/>
      <c r="E26" s="229"/>
      <c r="F26" s="230"/>
      <c r="G26" s="135"/>
      <c r="H26" s="135"/>
      <c r="I26" s="135"/>
      <c r="J26" s="135"/>
      <c r="K26" s="135"/>
      <c r="L26" s="135"/>
      <c r="M26" s="135"/>
      <c r="N26" s="135"/>
      <c r="O26" s="135"/>
    </row>
    <row r="27" spans="1:15" s="131" customFormat="1" ht="18" customHeight="1">
      <c r="A27" s="224" t="str">
        <f>'[1]Пр 1 - ИП'!$A$29:$D$29</f>
        <v xml:space="preserve">Группа 3.  Модернизация или реконструкция существующих объектов централизованных систем водоснабжения и (или) водоотведения в целях снижения уровня износа существующих объектов 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</row>
    <row r="28" spans="1:15" s="130" customFormat="1" ht="14.25" customHeight="1">
      <c r="A28" s="227" t="str">
        <f>'[1]Пр 1 - ИП'!$A$30:$R$30</f>
        <v>3.1. Модернизация или реконструкция существующих  сетей водоснабжения и (или) водоотведения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</row>
    <row r="29" spans="1:15" ht="30">
      <c r="A29" s="132" t="s">
        <v>321</v>
      </c>
      <c r="B29" s="133" t="str">
        <f>'[1]Пр 1 - ИП'!$B$31</f>
        <v>Реконсрукция водопроводных сетей водовода (магистральной и распределительной сети) в д. Лабожское</v>
      </c>
      <c r="C29" s="132">
        <v>2020</v>
      </c>
      <c r="D29" s="132">
        <v>2018</v>
      </c>
      <c r="E29" s="132">
        <v>2021</v>
      </c>
      <c r="F29" s="132">
        <v>2021</v>
      </c>
      <c r="G29" s="134">
        <f>'[1]Пр 1 - ИП'!$K$31</f>
        <v>3456.1840000000002</v>
      </c>
      <c r="H29" s="134"/>
      <c r="I29" s="134">
        <f>G29</f>
        <v>3456.1840000000002</v>
      </c>
      <c r="J29" s="134"/>
      <c r="K29" s="134">
        <f>SUM(L29:N29)+114624.23/1000+52523.1/1000</f>
        <v>4473.7480300000007</v>
      </c>
      <c r="L29" s="134">
        <f>3951010.7/1000</f>
        <v>3951.0107000000003</v>
      </c>
      <c r="M29" s="134">
        <v>355.59</v>
      </c>
      <c r="N29" s="134"/>
      <c r="O29" s="132" t="s">
        <v>306</v>
      </c>
    </row>
    <row r="30" spans="1:15" ht="15" hidden="1" customHeight="1" outlineLevel="1">
      <c r="A30" s="132"/>
      <c r="B30" s="139" t="s">
        <v>313</v>
      </c>
      <c r="C30" s="132"/>
      <c r="D30" s="132"/>
      <c r="E30" s="132"/>
      <c r="F30" s="132"/>
      <c r="G30" s="134"/>
      <c r="H30" s="134"/>
      <c r="I30" s="134">
        <f>I29</f>
        <v>3456.1840000000002</v>
      </c>
      <c r="J30" s="134"/>
      <c r="K30" s="134">
        <f>I30</f>
        <v>3456.1840000000002</v>
      </c>
      <c r="L30" s="134">
        <f>K30</f>
        <v>3456.1840000000002</v>
      </c>
      <c r="M30" s="134"/>
      <c r="N30" s="134"/>
      <c r="O30" s="132"/>
    </row>
    <row r="31" spans="1:15" ht="15" hidden="1" customHeight="1" outlineLevel="1">
      <c r="A31" s="132"/>
      <c r="B31" s="139" t="s">
        <v>314</v>
      </c>
      <c r="C31" s="132"/>
      <c r="D31" s="132"/>
      <c r="E31" s="132"/>
      <c r="F31" s="132"/>
      <c r="G31" s="134"/>
      <c r="H31" s="134"/>
      <c r="I31" s="134"/>
      <c r="J31" s="134"/>
      <c r="K31" s="134"/>
      <c r="L31" s="134"/>
      <c r="M31" s="134"/>
      <c r="N31" s="134"/>
      <c r="O31" s="132"/>
    </row>
    <row r="32" spans="1:15" ht="15" hidden="1" customHeight="1" outlineLevel="1">
      <c r="A32" s="132"/>
      <c r="B32" s="139" t="s">
        <v>315</v>
      </c>
      <c r="C32" s="132"/>
      <c r="D32" s="132"/>
      <c r="E32" s="132"/>
      <c r="F32" s="132"/>
      <c r="G32" s="134"/>
      <c r="H32" s="134"/>
      <c r="I32" s="134"/>
      <c r="J32" s="134"/>
      <c r="K32" s="134">
        <f>K29-K30</f>
        <v>1017.5640300000005</v>
      </c>
      <c r="L32" s="134">
        <f>L29-L30</f>
        <v>494.82670000000007</v>
      </c>
      <c r="M32" s="134"/>
      <c r="N32" s="134"/>
      <c r="O32" s="132"/>
    </row>
    <row r="33" spans="1:15" s="130" customFormat="1" ht="14.25" customHeight="1" collapsed="1">
      <c r="A33" s="227" t="str">
        <f>'[1]Пр 1 - ИП'!$A$32:$R$32</f>
        <v>3.2.  Модернизация или реконструкция существующих объектов централизованных систем водоснабжения и (или) водоотведения, за исключением сетей водоснабжения и (или) водоотведения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</row>
    <row r="34" spans="1:15" s="131" customFormat="1" ht="15.75" customHeight="1">
      <c r="A34" s="228" t="str">
        <f>'[1]Пр 1 - ИП'!$A$34:$J$34</f>
        <v>Всего по группе 3.</v>
      </c>
      <c r="B34" s="229"/>
      <c r="C34" s="229"/>
      <c r="D34" s="229"/>
      <c r="E34" s="229"/>
      <c r="F34" s="230"/>
      <c r="G34" s="136">
        <f>G29</f>
        <v>3456.1840000000002</v>
      </c>
      <c r="H34" s="136">
        <f t="shared" ref="H34:N34" si="2">H29</f>
        <v>0</v>
      </c>
      <c r="I34" s="136">
        <f t="shared" si="2"/>
        <v>3456.1840000000002</v>
      </c>
      <c r="J34" s="136">
        <f t="shared" si="2"/>
        <v>0</v>
      </c>
      <c r="K34" s="136">
        <f t="shared" si="2"/>
        <v>4473.7480300000007</v>
      </c>
      <c r="L34" s="136">
        <f t="shared" si="2"/>
        <v>3951.0107000000003</v>
      </c>
      <c r="M34" s="136">
        <f t="shared" si="2"/>
        <v>355.59</v>
      </c>
      <c r="N34" s="136">
        <f t="shared" si="2"/>
        <v>0</v>
      </c>
      <c r="O34" s="135"/>
    </row>
    <row r="35" spans="1:15" s="131" customFormat="1" ht="27.75" customHeight="1">
      <c r="A35" s="224" t="str">
        <f>'[1]Пр 1 - ИП'!$A$35:$D$35</f>
        <v>Группа 4. Мероприятия, направленные на повышение экологической эффективности, достижение плановых значений показателей надежности, качества и энергоэффективности объектов централизованных систем водоснабжения и (или) водоотведения, не включенные в прочие группы мероприятий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</row>
    <row r="36" spans="1:15" s="131" customFormat="1" ht="16.5" customHeight="1">
      <c r="A36" s="228" t="str">
        <f>'[1]Пр 1 - ИП'!$A$39:$O$39</f>
        <v>Всего по группе 4.</v>
      </c>
      <c r="B36" s="229"/>
      <c r="C36" s="229"/>
      <c r="D36" s="229"/>
      <c r="E36" s="229"/>
      <c r="F36" s="230"/>
      <c r="G36" s="135"/>
      <c r="H36" s="135"/>
      <c r="I36" s="135"/>
      <c r="J36" s="135"/>
      <c r="K36" s="135"/>
      <c r="L36" s="135"/>
      <c r="M36" s="135"/>
      <c r="N36" s="135"/>
      <c r="O36" s="135"/>
    </row>
    <row r="37" spans="1:15" s="131" customFormat="1" ht="27.75" customHeight="1">
      <c r="A37" s="224" t="str">
        <f>'[1]Пр 1 - ИП'!$A$40:$R$40</f>
        <v>Группа 5. Вывод из эксплуатации, консервация и демонтаж объектов централизованных систем водоснабжения и (или) водоотведения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</row>
    <row r="38" spans="1:15" s="131" customFormat="1" ht="15.75" customHeight="1">
      <c r="A38" s="228" t="str">
        <f>'[1]Пр 1 - ИП'!$A$45:$O$45</f>
        <v>Всего по группе 5.</v>
      </c>
      <c r="B38" s="229"/>
      <c r="C38" s="229"/>
      <c r="D38" s="229"/>
      <c r="E38" s="229"/>
      <c r="F38" s="230"/>
      <c r="G38" s="135"/>
      <c r="H38" s="135"/>
      <c r="I38" s="135"/>
      <c r="J38" s="135"/>
      <c r="K38" s="135"/>
      <c r="L38" s="135"/>
      <c r="M38" s="135"/>
      <c r="N38" s="135"/>
      <c r="O38" s="135"/>
    </row>
    <row r="39" spans="1:15" s="131" customFormat="1" ht="19.5" customHeight="1">
      <c r="A39" s="228" t="str">
        <f>'[1]Пр 1 - ИП'!$A$46:$B$46</f>
        <v>ИТОГО по программе</v>
      </c>
      <c r="B39" s="229"/>
      <c r="C39" s="229"/>
      <c r="D39" s="229"/>
      <c r="E39" s="229"/>
      <c r="F39" s="230"/>
      <c r="G39" s="136">
        <f>G22+G26+G34+G36+G38</f>
        <v>9334.2999999999993</v>
      </c>
      <c r="H39" s="136">
        <f t="shared" ref="H39:N39" si="3">H22+H26+H34+H36+H38</f>
        <v>1511.8558799999998</v>
      </c>
      <c r="I39" s="136">
        <f t="shared" si="3"/>
        <v>3456.1840000000002</v>
      </c>
      <c r="J39" s="136">
        <f t="shared" si="3"/>
        <v>4366.260119999999</v>
      </c>
      <c r="K39" s="136">
        <f t="shared" si="3"/>
        <v>9576.7838499999998</v>
      </c>
      <c r="L39" s="136">
        <f t="shared" si="3"/>
        <v>3975.2006400000005</v>
      </c>
      <c r="M39" s="136">
        <f t="shared" si="3"/>
        <v>3942.58</v>
      </c>
      <c r="N39" s="136">
        <f t="shared" si="3"/>
        <v>0</v>
      </c>
      <c r="O39" s="135"/>
    </row>
    <row r="40" spans="1:15" ht="15" hidden="1" customHeight="1" outlineLevel="1">
      <c r="A40" s="132"/>
      <c r="B40" s="139" t="s">
        <v>313</v>
      </c>
      <c r="C40" s="132"/>
      <c r="D40" s="132"/>
      <c r="E40" s="132"/>
      <c r="F40" s="132"/>
      <c r="G40" s="134">
        <f t="shared" ref="G40:H40" si="4">G15+G19+G30</f>
        <v>0</v>
      </c>
      <c r="H40" s="134">
        <f t="shared" si="4"/>
        <v>1511.8558799999998</v>
      </c>
      <c r="I40" s="134">
        <f>I15+I19+I30</f>
        <v>3456.1840000000002</v>
      </c>
      <c r="J40" s="134">
        <f t="shared" ref="J40:N40" si="5">J15+J19+J30</f>
        <v>2334.56</v>
      </c>
      <c r="K40" s="134">
        <f t="shared" si="5"/>
        <v>4968.0398800000003</v>
      </c>
      <c r="L40" s="134">
        <f t="shared" si="5"/>
        <v>3480.3739400000004</v>
      </c>
      <c r="M40" s="134">
        <f>M18+M29</f>
        <v>3942.58</v>
      </c>
      <c r="N40" s="134">
        <f t="shared" si="5"/>
        <v>0</v>
      </c>
      <c r="O40" s="132"/>
    </row>
    <row r="41" spans="1:15" ht="15" hidden="1" customHeight="1" outlineLevel="1">
      <c r="A41" s="132"/>
      <c r="B41" s="139" t="s">
        <v>314</v>
      </c>
      <c r="C41" s="132"/>
      <c r="D41" s="132"/>
      <c r="E41" s="132"/>
      <c r="F41" s="132"/>
      <c r="G41" s="134">
        <f t="shared" ref="G41:H41" si="6">G16+G20+G31</f>
        <v>0</v>
      </c>
      <c r="H41" s="134">
        <f t="shared" si="6"/>
        <v>0</v>
      </c>
      <c r="I41" s="134">
        <f t="shared" ref="I41:N42" si="7">I16+I20+I31</f>
        <v>0</v>
      </c>
      <c r="J41" s="134">
        <f t="shared" si="7"/>
        <v>2031.7001199999991</v>
      </c>
      <c r="K41" s="134">
        <f t="shared" si="7"/>
        <v>0</v>
      </c>
      <c r="L41" s="134">
        <f t="shared" si="7"/>
        <v>0</v>
      </c>
      <c r="M41" s="134">
        <f t="shared" si="7"/>
        <v>0</v>
      </c>
      <c r="N41" s="134">
        <f t="shared" si="7"/>
        <v>0</v>
      </c>
      <c r="O41" s="132"/>
    </row>
    <row r="42" spans="1:15" ht="15" hidden="1" customHeight="1" outlineLevel="1">
      <c r="A42" s="132"/>
      <c r="B42" s="139" t="s">
        <v>315</v>
      </c>
      <c r="C42" s="132"/>
      <c r="D42" s="132"/>
      <c r="E42" s="132"/>
      <c r="F42" s="132"/>
      <c r="G42" s="134">
        <f t="shared" ref="G42:H42" si="8">G17+G21+G32</f>
        <v>0</v>
      </c>
      <c r="H42" s="134">
        <f t="shared" si="8"/>
        <v>0</v>
      </c>
      <c r="I42" s="134">
        <f t="shared" si="7"/>
        <v>0</v>
      </c>
      <c r="J42" s="134">
        <f t="shared" si="7"/>
        <v>0</v>
      </c>
      <c r="K42" s="134">
        <f t="shared" si="7"/>
        <v>1021.7539700000004</v>
      </c>
      <c r="L42" s="134">
        <f t="shared" si="7"/>
        <v>494.82670000000007</v>
      </c>
      <c r="M42" s="134">
        <f>M39-M40-M41</f>
        <v>0</v>
      </c>
      <c r="N42" s="134">
        <f t="shared" si="7"/>
        <v>0</v>
      </c>
      <c r="O42" s="132"/>
    </row>
    <row r="43" spans="1:15" ht="30" customHeight="1" collapsed="1"/>
    <row r="44" spans="1:15">
      <c r="A44" s="226" t="s">
        <v>318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</row>
  </sheetData>
  <mergeCells count="38">
    <mergeCell ref="A36:F36"/>
    <mergeCell ref="A38:F38"/>
    <mergeCell ref="A39:F39"/>
    <mergeCell ref="G4:N4"/>
    <mergeCell ref="O4:O7"/>
    <mergeCell ref="A13:O13"/>
    <mergeCell ref="A23:O23"/>
    <mergeCell ref="A27:O27"/>
    <mergeCell ref="A22:F22"/>
    <mergeCell ref="A9:O9"/>
    <mergeCell ref="A10:O10"/>
    <mergeCell ref="A11:O11"/>
    <mergeCell ref="A12:O12"/>
    <mergeCell ref="G5:J5"/>
    <mergeCell ref="G6:G7"/>
    <mergeCell ref="H6:J6"/>
    <mergeCell ref="A44:O44"/>
    <mergeCell ref="K6:K7"/>
    <mergeCell ref="L6:N6"/>
    <mergeCell ref="A4:A7"/>
    <mergeCell ref="B4:B7"/>
    <mergeCell ref="C5:C7"/>
    <mergeCell ref="D5:D7"/>
    <mergeCell ref="E5:E7"/>
    <mergeCell ref="F5:F7"/>
    <mergeCell ref="A37:O37"/>
    <mergeCell ref="A24:O24"/>
    <mergeCell ref="A25:O25"/>
    <mergeCell ref="A28:O28"/>
    <mergeCell ref="A33:O33"/>
    <mergeCell ref="A26:F26"/>
    <mergeCell ref="A34:F34"/>
    <mergeCell ref="A35:O35"/>
    <mergeCell ref="K5:N5"/>
    <mergeCell ref="A1:O1"/>
    <mergeCell ref="A2:O2"/>
    <mergeCell ref="C4:D4"/>
    <mergeCell ref="E4:F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Footer>&amp;R25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zoomScale="70" zoomScaleNormal="70" workbookViewId="0">
      <selection activeCell="N17" sqref="N17"/>
    </sheetView>
  </sheetViews>
  <sheetFormatPr defaultRowHeight="15"/>
  <cols>
    <col min="2" max="2" width="27.28515625" customWidth="1"/>
    <col min="3" max="3" width="14.85546875" customWidth="1"/>
    <col min="4" max="4" width="11.42578125" customWidth="1"/>
    <col min="5" max="5" width="13.7109375" customWidth="1"/>
    <col min="12" max="12" width="14.42578125" customWidth="1"/>
    <col min="13" max="14" width="11.28515625" bestFit="1" customWidth="1"/>
    <col min="15" max="15" width="10.140625" bestFit="1" customWidth="1"/>
    <col min="16" max="16" width="9.28515625" bestFit="1" customWidth="1"/>
    <col min="17" max="17" width="11.28515625" bestFit="1" customWidth="1"/>
    <col min="18" max="18" width="9.28515625" bestFit="1" customWidth="1"/>
  </cols>
  <sheetData>
    <row r="1" spans="1:18" ht="15.75" thickBot="1">
      <c r="A1" s="10"/>
    </row>
    <row r="2" spans="1:18" ht="16.5" customHeight="1" thickBot="1">
      <c r="A2" s="237" t="s">
        <v>58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</row>
    <row r="3" spans="1:18" ht="15.75" thickBo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32.25" customHeight="1" thickBot="1">
      <c r="A4" s="168" t="s">
        <v>301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1:18" ht="16.5" customHeight="1" thickBot="1">
      <c r="A5" s="168" t="s">
        <v>305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</row>
    <row r="6" spans="1:18" ht="15.75" thickBot="1">
      <c r="A6" s="70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</row>
    <row r="7" spans="1:18" ht="15.75" thickBot="1">
      <c r="A7" s="247" t="s">
        <v>59</v>
      </c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</row>
    <row r="8" spans="1:18" ht="15.75" thickBo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52"/>
      <c r="N8" s="52"/>
      <c r="O8" s="52"/>
      <c r="P8" s="52"/>
      <c r="Q8" s="52"/>
      <c r="R8" s="52"/>
    </row>
    <row r="9" spans="1:18" ht="125.25" customHeight="1" thickBot="1">
      <c r="A9" s="189" t="s">
        <v>60</v>
      </c>
      <c r="B9" s="189" t="s">
        <v>61</v>
      </c>
      <c r="C9" s="189" t="s">
        <v>62</v>
      </c>
      <c r="D9" s="189" t="s">
        <v>63</v>
      </c>
      <c r="E9" s="189" t="s">
        <v>64</v>
      </c>
      <c r="F9" s="246"/>
      <c r="G9" s="246"/>
      <c r="H9" s="246"/>
      <c r="I9" s="246"/>
      <c r="J9" s="246"/>
      <c r="K9" s="246"/>
      <c r="L9" s="253" t="s">
        <v>66</v>
      </c>
      <c r="M9" s="239" t="s">
        <v>67</v>
      </c>
      <c r="N9" s="240"/>
      <c r="O9" s="240"/>
      <c r="P9" s="240"/>
      <c r="Q9" s="240"/>
      <c r="R9" s="241"/>
    </row>
    <row r="10" spans="1:18" ht="15.75" customHeight="1" thickBot="1">
      <c r="A10" s="249"/>
      <c r="B10" s="249"/>
      <c r="C10" s="249"/>
      <c r="D10" s="249"/>
      <c r="E10" s="249"/>
      <c r="F10" s="242" t="s">
        <v>7</v>
      </c>
      <c r="G10" s="243"/>
      <c r="H10" s="242" t="s">
        <v>8</v>
      </c>
      <c r="I10" s="243"/>
      <c r="J10" s="242" t="s">
        <v>9</v>
      </c>
      <c r="K10" s="243"/>
      <c r="L10" s="249"/>
      <c r="M10" s="244" t="s">
        <v>7</v>
      </c>
      <c r="N10" s="245"/>
      <c r="O10" s="244" t="s">
        <v>8</v>
      </c>
      <c r="P10" s="245"/>
      <c r="Q10" s="244" t="s">
        <v>9</v>
      </c>
      <c r="R10" s="245"/>
    </row>
    <row r="11" spans="1:18" ht="15.75" thickBot="1">
      <c r="A11" s="190"/>
      <c r="B11" s="190"/>
      <c r="C11" s="190"/>
      <c r="D11" s="190"/>
      <c r="E11" s="190"/>
      <c r="F11" s="14" t="s">
        <v>11</v>
      </c>
      <c r="G11" s="14" t="s">
        <v>12</v>
      </c>
      <c r="H11" s="14" t="s">
        <v>11</v>
      </c>
      <c r="I11" s="14" t="s">
        <v>12</v>
      </c>
      <c r="J11" s="14" t="s">
        <v>11</v>
      </c>
      <c r="K11" s="14" t="s">
        <v>12</v>
      </c>
      <c r="L11" s="190"/>
      <c r="M11" s="14" t="s">
        <v>11</v>
      </c>
      <c r="N11" s="14" t="s">
        <v>12</v>
      </c>
      <c r="O11" s="14" t="s">
        <v>11</v>
      </c>
      <c r="P11" s="14" t="s">
        <v>12</v>
      </c>
      <c r="Q11" s="14" t="s">
        <v>11</v>
      </c>
      <c r="R11" s="14" t="s">
        <v>12</v>
      </c>
    </row>
    <row r="12" spans="1:18" ht="15.75" thickBot="1">
      <c r="A12" s="15">
        <v>1</v>
      </c>
      <c r="B12" s="242" t="s">
        <v>68</v>
      </c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</row>
    <row r="13" spans="1:18" ht="101.25" customHeight="1" thickBot="1">
      <c r="A13" s="16" t="s">
        <v>69</v>
      </c>
      <c r="B13" s="35" t="str">
        <f>'[1]Пр 7 - план фин'!$B$13</f>
        <v>Модернизация с увеличением производительности водоочистной установки на водозаборе в с. Коткино МО "Коткинский сельсовет", в том числе устройство системы видеонаблюдения</v>
      </c>
      <c r="C13" s="35" t="str">
        <f>'1'!B13</f>
        <v>прибыль, направленная на инвестиции</v>
      </c>
      <c r="D13" s="14"/>
      <c r="E13" s="15"/>
      <c r="F13" s="14">
        <v>1</v>
      </c>
      <c r="G13" s="14">
        <v>0</v>
      </c>
      <c r="H13" s="14">
        <v>1</v>
      </c>
      <c r="I13" s="14"/>
      <c r="J13" s="14">
        <v>1</v>
      </c>
      <c r="K13" s="14"/>
      <c r="L13" s="56">
        <f>M13+O13+Q13</f>
        <v>1511.8558799999998</v>
      </c>
      <c r="M13" s="57">
        <f>'[1]Пр 7 - план фин'!$E$14</f>
        <v>1511.8558799999998</v>
      </c>
      <c r="N13" s="58">
        <f>'1'!G13</f>
        <v>3480.3739400000004</v>
      </c>
      <c r="O13" s="57"/>
      <c r="P13" s="58"/>
      <c r="Q13" s="57"/>
      <c r="R13" s="58"/>
    </row>
    <row r="14" spans="1:18" ht="63" customHeight="1" thickBot="1">
      <c r="A14" s="250"/>
      <c r="B14" s="215" t="str">
        <f>'[1]Пр 7 - план фин'!$B$20</f>
        <v>Реконсрукция водопроводных сетей водовода (магистральной и распределительной сети) в с. Коткино</v>
      </c>
      <c r="C14" s="55" t="str">
        <f>C13</f>
        <v>прибыль, направленная на инвестиции</v>
      </c>
      <c r="D14" s="49"/>
      <c r="E14" s="15"/>
      <c r="F14" s="14"/>
      <c r="G14" s="14"/>
      <c r="H14" s="14"/>
      <c r="I14" s="14"/>
      <c r="J14" s="14"/>
      <c r="K14" s="14"/>
      <c r="L14" s="56">
        <f t="shared" ref="L14:L17" si="0">M14+O14+Q14</f>
        <v>2334.5601199999992</v>
      </c>
      <c r="M14" s="57"/>
      <c r="N14" s="58"/>
      <c r="O14" s="57"/>
      <c r="P14" s="58"/>
      <c r="Q14" s="57">
        <f>'[1]Пр 7 - план фин'!$G$21</f>
        <v>2334.5601199999992</v>
      </c>
      <c r="R14" s="58"/>
    </row>
    <row r="15" spans="1:18" ht="63" customHeight="1" thickBot="1">
      <c r="A15" s="251"/>
      <c r="B15" s="252"/>
      <c r="C15" s="55" t="str">
        <f>'1'!B18</f>
        <v>Бюджетное финансирование</v>
      </c>
      <c r="D15" s="49"/>
      <c r="E15" s="15"/>
      <c r="F15" s="14"/>
      <c r="G15" s="14"/>
      <c r="H15" s="14"/>
      <c r="I15" s="14"/>
      <c r="J15" s="14"/>
      <c r="K15" s="14"/>
      <c r="L15" s="56">
        <f t="shared" si="0"/>
        <v>2031.7</v>
      </c>
      <c r="M15" s="57"/>
      <c r="N15" s="58"/>
      <c r="O15" s="57"/>
      <c r="P15" s="58"/>
      <c r="Q15" s="57">
        <f>'[1]Пр 7 - план фин'!$G$22</f>
        <v>2031.7</v>
      </c>
      <c r="R15" s="58"/>
    </row>
    <row r="16" spans="1:18" ht="101.25" customHeight="1" thickBot="1">
      <c r="A16" s="53"/>
      <c r="B16" s="54" t="str">
        <f>'[1]Пр 7 - план фин'!$B$27</f>
        <v>Реконсрукция водопроводных сетей водовода (магистральной и распределительной сети) в д. Лабожское</v>
      </c>
      <c r="C16" s="55" t="str">
        <f>C14</f>
        <v>прибыль, направленная на инвестиции</v>
      </c>
      <c r="D16" s="49"/>
      <c r="E16" s="15"/>
      <c r="F16" s="14"/>
      <c r="G16" s="14"/>
      <c r="H16" s="14"/>
      <c r="I16" s="14"/>
      <c r="J16" s="14"/>
      <c r="K16" s="14"/>
      <c r="L16" s="56">
        <f t="shared" si="0"/>
        <v>3456.1840000000002</v>
      </c>
      <c r="M16" s="57"/>
      <c r="N16" s="58">
        <f>3951010.7/1000</f>
        <v>3951.0107000000003</v>
      </c>
      <c r="O16" s="57">
        <f>'[1]Пр 7 - план фин'!$F$28</f>
        <v>3456.1840000000002</v>
      </c>
      <c r="P16" s="58"/>
      <c r="Q16" s="57"/>
      <c r="R16" s="58"/>
    </row>
    <row r="17" spans="1:18" ht="75" customHeight="1" thickBot="1">
      <c r="A17" s="15"/>
      <c r="B17" s="244" t="s">
        <v>74</v>
      </c>
      <c r="C17" s="245"/>
      <c r="D17" s="15" t="s">
        <v>56</v>
      </c>
      <c r="E17" s="15" t="s">
        <v>56</v>
      </c>
      <c r="F17" s="15" t="s">
        <v>56</v>
      </c>
      <c r="G17" s="15" t="s">
        <v>56</v>
      </c>
      <c r="H17" s="15" t="s">
        <v>56</v>
      </c>
      <c r="I17" s="15" t="s">
        <v>56</v>
      </c>
      <c r="J17" s="15" t="s">
        <v>56</v>
      </c>
      <c r="K17" s="15" t="s">
        <v>56</v>
      </c>
      <c r="L17" s="56">
        <f t="shared" si="0"/>
        <v>0</v>
      </c>
      <c r="M17" s="56"/>
      <c r="N17" s="56"/>
      <c r="O17" s="56"/>
      <c r="P17" s="56"/>
      <c r="Q17" s="56"/>
      <c r="R17" s="56" t="s">
        <v>16</v>
      </c>
    </row>
    <row r="18" spans="1:18" ht="42" customHeight="1" thickBot="1">
      <c r="A18" s="16"/>
      <c r="B18" s="242" t="s">
        <v>76</v>
      </c>
      <c r="C18" s="243"/>
      <c r="D18" s="15" t="s">
        <v>56</v>
      </c>
      <c r="E18" s="15" t="s">
        <v>56</v>
      </c>
      <c r="F18" s="15" t="s">
        <v>56</v>
      </c>
      <c r="G18" s="15" t="s">
        <v>56</v>
      </c>
      <c r="H18" s="15" t="s">
        <v>56</v>
      </c>
      <c r="I18" s="15" t="s">
        <v>56</v>
      </c>
      <c r="J18" s="15" t="s">
        <v>56</v>
      </c>
      <c r="K18" s="15" t="s">
        <v>56</v>
      </c>
      <c r="L18" s="56">
        <f>SUM(L13:L17)</f>
        <v>9334.2999999999993</v>
      </c>
      <c r="M18" s="56">
        <f t="shared" ref="M18:R18" si="1">SUM(M13:M17)</f>
        <v>1511.8558799999998</v>
      </c>
      <c r="N18" s="56">
        <f t="shared" si="1"/>
        <v>7431.3846400000002</v>
      </c>
      <c r="O18" s="56">
        <f t="shared" si="1"/>
        <v>3456.1840000000002</v>
      </c>
      <c r="P18" s="56">
        <f t="shared" si="1"/>
        <v>0</v>
      </c>
      <c r="Q18" s="56">
        <f t="shared" si="1"/>
        <v>4366.260119999999</v>
      </c>
      <c r="R18" s="56">
        <f t="shared" si="1"/>
        <v>0</v>
      </c>
    </row>
    <row r="19" spans="1:18" ht="15.75" thickBot="1">
      <c r="A19" s="15" t="s">
        <v>78</v>
      </c>
      <c r="B19" s="242" t="s">
        <v>79</v>
      </c>
      <c r="C19" s="243"/>
      <c r="D19" s="15" t="s">
        <v>56</v>
      </c>
      <c r="E19" s="15" t="s">
        <v>56</v>
      </c>
      <c r="F19" s="15" t="s">
        <v>56</v>
      </c>
      <c r="G19" s="15" t="s">
        <v>56</v>
      </c>
      <c r="H19" s="15" t="s">
        <v>56</v>
      </c>
      <c r="I19" s="15" t="s">
        <v>56</v>
      </c>
      <c r="J19" s="15" t="s">
        <v>56</v>
      </c>
      <c r="K19" s="15" t="s">
        <v>56</v>
      </c>
      <c r="L19" s="56">
        <f>L18</f>
        <v>9334.2999999999993</v>
      </c>
      <c r="M19" s="56">
        <f t="shared" ref="M19:R19" si="2">M18</f>
        <v>1511.8558799999998</v>
      </c>
      <c r="N19" s="56">
        <f t="shared" si="2"/>
        <v>7431.3846400000002</v>
      </c>
      <c r="O19" s="56">
        <f t="shared" si="2"/>
        <v>3456.1840000000002</v>
      </c>
      <c r="P19" s="56">
        <f t="shared" si="2"/>
        <v>0</v>
      </c>
      <c r="Q19" s="56">
        <f t="shared" si="2"/>
        <v>4366.260119999999</v>
      </c>
      <c r="R19" s="56">
        <f t="shared" si="2"/>
        <v>0</v>
      </c>
    </row>
    <row r="20" spans="1:18" ht="15.75" thickBo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ht="15.75" thickBo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ht="15.75" thickBo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ht="34.5" customHeight="1" thickBot="1">
      <c r="A23" s="184" t="str">
        <f>'1'!B38</f>
        <v>Генеральный директор                                                С.Л. Калашников</v>
      </c>
      <c r="B23" s="185"/>
      <c r="C23" s="185"/>
      <c r="D23" s="185"/>
      <c r="E23" s="185"/>
      <c r="F23" s="185"/>
      <c r="G23" s="185"/>
      <c r="H23" s="185"/>
      <c r="I23" s="186"/>
      <c r="J23" s="12"/>
      <c r="K23" s="12"/>
      <c r="L23" s="12"/>
      <c r="M23" s="12"/>
      <c r="N23" s="12"/>
      <c r="O23" s="12"/>
      <c r="P23" s="12"/>
      <c r="Q23" s="12"/>
      <c r="R23" s="12"/>
    </row>
    <row r="25" spans="1:18">
      <c r="A25" s="10"/>
    </row>
  </sheetData>
  <mergeCells count="25">
    <mergeCell ref="A14:A15"/>
    <mergeCell ref="B14:B15"/>
    <mergeCell ref="A4:R4"/>
    <mergeCell ref="C9:C11"/>
    <mergeCell ref="D9:D11"/>
    <mergeCell ref="E9:E11"/>
    <mergeCell ref="F9:K9"/>
    <mergeCell ref="L9:L11"/>
    <mergeCell ref="A5:R5"/>
    <mergeCell ref="A2:R2"/>
    <mergeCell ref="M9:R9"/>
    <mergeCell ref="B19:C19"/>
    <mergeCell ref="A23:I23"/>
    <mergeCell ref="O10:P10"/>
    <mergeCell ref="Q10:R10"/>
    <mergeCell ref="B12:R12"/>
    <mergeCell ref="B17:C17"/>
    <mergeCell ref="B18:C18"/>
    <mergeCell ref="F10:G10"/>
    <mergeCell ref="H10:I10"/>
    <mergeCell ref="J10:K10"/>
    <mergeCell ref="M10:N10"/>
    <mergeCell ref="A7:R7"/>
    <mergeCell ref="A9:A11"/>
    <mergeCell ref="B9:B1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3"/>
  <sheetViews>
    <sheetView workbookViewId="0">
      <selection activeCell="A24" sqref="A24:XFD202"/>
    </sheetView>
  </sheetViews>
  <sheetFormatPr defaultRowHeight="15"/>
  <cols>
    <col min="2" max="2" width="27.7109375" customWidth="1"/>
    <col min="5" max="6" width="18.42578125" customWidth="1"/>
    <col min="8" max="8" width="13.7109375" customWidth="1"/>
    <col min="9" max="10" width="13.140625" customWidth="1"/>
    <col min="11" max="12" width="14.140625" customWidth="1"/>
  </cols>
  <sheetData>
    <row r="1" spans="1:17" ht="16.5" thickBot="1">
      <c r="A1" s="8"/>
      <c r="B1" s="8"/>
      <c r="C1" s="8"/>
      <c r="D1" s="8"/>
      <c r="E1" s="8"/>
      <c r="F1" s="8"/>
      <c r="G1" s="8"/>
      <c r="H1" s="8"/>
      <c r="I1" s="8"/>
      <c r="J1" s="8"/>
      <c r="K1" s="237" t="s">
        <v>184</v>
      </c>
      <c r="L1" s="259"/>
    </row>
    <row r="2" spans="1:17" ht="16.5" thickBot="1">
      <c r="A2" s="260" t="s">
        <v>185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2"/>
      <c r="Q2" s="8"/>
    </row>
    <row r="3" spans="1:17" ht="16.5" thickBot="1">
      <c r="A3" s="257" t="s">
        <v>2</v>
      </c>
      <c r="B3" s="264" t="s">
        <v>186</v>
      </c>
      <c r="C3" s="265"/>
      <c r="D3" s="265"/>
      <c r="E3" s="265"/>
      <c r="F3" s="265"/>
      <c r="G3" s="265"/>
      <c r="H3" s="265"/>
      <c r="I3" s="265"/>
      <c r="J3" s="266"/>
    </row>
    <row r="4" spans="1:17" ht="46.5" customHeight="1" thickBot="1">
      <c r="A4" s="263"/>
      <c r="B4" s="257" t="s">
        <v>187</v>
      </c>
      <c r="C4" s="257" t="s">
        <v>188</v>
      </c>
      <c r="D4" s="257" t="s">
        <v>189</v>
      </c>
      <c r="E4" s="264" t="s">
        <v>190</v>
      </c>
      <c r="F4" s="266"/>
      <c r="G4" s="257" t="s">
        <v>191</v>
      </c>
      <c r="H4" s="257" t="s">
        <v>192</v>
      </c>
      <c r="I4" s="257" t="s">
        <v>193</v>
      </c>
      <c r="J4" s="257" t="s">
        <v>194</v>
      </c>
      <c r="K4" s="257" t="s">
        <v>195</v>
      </c>
      <c r="L4" s="257" t="s">
        <v>196</v>
      </c>
    </row>
    <row r="5" spans="1:17" ht="136.5" customHeight="1" thickBot="1">
      <c r="A5" s="258"/>
      <c r="B5" s="258"/>
      <c r="C5" s="258"/>
      <c r="D5" s="258"/>
      <c r="E5" s="9" t="s">
        <v>197</v>
      </c>
      <c r="F5" s="9" t="s">
        <v>198</v>
      </c>
      <c r="G5" s="258"/>
      <c r="H5" s="258"/>
      <c r="I5" s="258"/>
      <c r="J5" s="258"/>
      <c r="K5" s="258"/>
      <c r="L5" s="258"/>
    </row>
    <row r="6" spans="1:17" ht="16.5" thickBot="1">
      <c r="A6" s="254" t="s">
        <v>199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6"/>
    </row>
    <row r="7" spans="1:17" ht="245.25" customHeight="1" thickBot="1">
      <c r="A7" s="9">
        <v>1</v>
      </c>
      <c r="B7" s="9" t="s">
        <v>200</v>
      </c>
      <c r="C7" s="9"/>
      <c r="D7" s="9" t="s">
        <v>201</v>
      </c>
      <c r="E7" s="9" t="s">
        <v>202</v>
      </c>
      <c r="F7" s="9" t="s">
        <v>202</v>
      </c>
      <c r="G7" s="9" t="s">
        <v>203</v>
      </c>
      <c r="H7" s="9" t="s">
        <v>204</v>
      </c>
      <c r="I7" s="9" t="s">
        <v>205</v>
      </c>
      <c r="J7" s="9" t="s">
        <v>205</v>
      </c>
      <c r="K7" s="9">
        <v>0</v>
      </c>
      <c r="L7" s="9">
        <v>0</v>
      </c>
    </row>
    <row r="8" spans="1:17" ht="16.5" thickBot="1">
      <c r="A8" s="254" t="s">
        <v>206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6"/>
    </row>
    <row r="9" spans="1:17" ht="16.5" thickBot="1">
      <c r="A9" s="9" t="s">
        <v>56</v>
      </c>
      <c r="B9" s="9" t="s">
        <v>56</v>
      </c>
      <c r="C9" s="9" t="s">
        <v>56</v>
      </c>
      <c r="D9" s="9" t="s">
        <v>56</v>
      </c>
      <c r="E9" s="9" t="s">
        <v>56</v>
      </c>
      <c r="F9" s="9" t="s">
        <v>56</v>
      </c>
      <c r="G9" s="9" t="s">
        <v>56</v>
      </c>
      <c r="H9" s="9" t="s">
        <v>56</v>
      </c>
      <c r="I9" s="9" t="s">
        <v>56</v>
      </c>
      <c r="J9" s="9" t="s">
        <v>56</v>
      </c>
      <c r="K9" s="9" t="s">
        <v>56</v>
      </c>
      <c r="L9" s="9" t="s">
        <v>56</v>
      </c>
    </row>
    <row r="10" spans="1:17" ht="16.5" thickBo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7" ht="16.5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7" ht="16.5" thickBo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7" ht="16.5" thickBo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7" ht="16.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7" ht="16.5" thickBo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7" ht="16.5" thickBo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6.5" thickBo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6.5" thickBo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6.5" thickBo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6.5" thickBo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6.5" thickBot="1">
      <c r="A21" s="18"/>
      <c r="B21" s="8"/>
      <c r="C21" s="8"/>
      <c r="D21" s="8"/>
      <c r="E21" s="8"/>
    </row>
    <row r="23" spans="1:12">
      <c r="A23" s="10"/>
    </row>
  </sheetData>
  <mergeCells count="16">
    <mergeCell ref="K1:L1"/>
    <mergeCell ref="A2:P2"/>
    <mergeCell ref="A3:A5"/>
    <mergeCell ref="B3:J3"/>
    <mergeCell ref="B4:B5"/>
    <mergeCell ref="C4:C5"/>
    <mergeCell ref="D4:D5"/>
    <mergeCell ref="E4:F4"/>
    <mergeCell ref="G4:G5"/>
    <mergeCell ref="A8:Q8"/>
    <mergeCell ref="H4:H5"/>
    <mergeCell ref="I4:I5"/>
    <mergeCell ref="J4:J5"/>
    <mergeCell ref="K4:K5"/>
    <mergeCell ref="L4:L5"/>
    <mergeCell ref="A6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3"/>
  <sheetViews>
    <sheetView workbookViewId="0">
      <selection activeCell="C13" sqref="C13"/>
    </sheetView>
  </sheetViews>
  <sheetFormatPr defaultRowHeight="15"/>
  <cols>
    <col min="2" max="2" width="27.7109375" customWidth="1"/>
    <col min="3" max="3" width="19.42578125" customWidth="1"/>
    <col min="5" max="6" width="18.42578125" customWidth="1"/>
    <col min="7" max="7" width="14.7109375" customWidth="1"/>
    <col min="8" max="8" width="13.7109375" customWidth="1"/>
    <col min="9" max="10" width="13.140625" customWidth="1"/>
    <col min="11" max="12" width="14.140625" customWidth="1"/>
  </cols>
  <sheetData>
    <row r="1" spans="1:7" ht="15.75" thickBot="1">
      <c r="A1" s="10"/>
    </row>
    <row r="2" spans="1:7" ht="15.75" thickBot="1">
      <c r="A2" s="43"/>
      <c r="B2" s="43"/>
      <c r="C2" s="43"/>
      <c r="D2" s="43"/>
      <c r="E2" s="43"/>
      <c r="F2" s="43"/>
      <c r="G2" s="43" t="s">
        <v>208</v>
      </c>
    </row>
    <row r="3" spans="1:7" ht="15.75" thickBot="1">
      <c r="A3" s="43"/>
      <c r="B3" s="43"/>
      <c r="C3" s="43"/>
      <c r="D3" s="43"/>
      <c r="E3" s="43"/>
      <c r="F3" s="43"/>
      <c r="G3" s="43"/>
    </row>
    <row r="4" spans="1:7" ht="45" customHeight="1" thickBot="1">
      <c r="A4" s="275" t="s">
        <v>209</v>
      </c>
      <c r="B4" s="276"/>
      <c r="C4" s="276"/>
      <c r="D4" s="276"/>
      <c r="E4" s="276"/>
      <c r="F4" s="276"/>
      <c r="G4" s="277"/>
    </row>
    <row r="5" spans="1:7" ht="30" customHeight="1" thickBot="1">
      <c r="A5" s="269" t="s">
        <v>2</v>
      </c>
      <c r="B5" s="269" t="s">
        <v>210</v>
      </c>
      <c r="C5" s="269" t="s">
        <v>211</v>
      </c>
      <c r="D5" s="269" t="s">
        <v>212</v>
      </c>
      <c r="E5" s="269" t="s">
        <v>213</v>
      </c>
      <c r="F5" s="278" t="s">
        <v>214</v>
      </c>
      <c r="G5" s="279"/>
    </row>
    <row r="6" spans="1:7" ht="69" customHeight="1" thickBot="1">
      <c r="A6" s="271"/>
      <c r="B6" s="271"/>
      <c r="C6" s="271"/>
      <c r="D6" s="271"/>
      <c r="E6" s="271"/>
      <c r="F6" s="44" t="s">
        <v>215</v>
      </c>
      <c r="G6" s="44" t="s">
        <v>216</v>
      </c>
    </row>
    <row r="7" spans="1:7" ht="15.75" thickBot="1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</row>
    <row r="8" spans="1:7" ht="15.75" thickBot="1">
      <c r="A8" s="272" t="s">
        <v>217</v>
      </c>
      <c r="B8" s="273"/>
      <c r="C8" s="273"/>
      <c r="D8" s="273"/>
      <c r="E8" s="273"/>
      <c r="F8" s="273"/>
      <c r="G8" s="274"/>
    </row>
    <row r="9" spans="1:7" ht="15.75" thickBot="1">
      <c r="A9" s="272" t="s">
        <v>6</v>
      </c>
      <c r="B9" s="273"/>
      <c r="C9" s="274"/>
      <c r="D9" s="45">
        <v>43923</v>
      </c>
      <c r="E9" s="44"/>
      <c r="F9" s="44"/>
      <c r="G9" s="44"/>
    </row>
    <row r="10" spans="1:7" ht="66.75" customHeight="1" thickBot="1">
      <c r="A10" s="44">
        <v>1</v>
      </c>
      <c r="B10" s="269">
        <v>2019</v>
      </c>
      <c r="C10" s="46" t="s">
        <v>218</v>
      </c>
      <c r="D10" s="44" t="s">
        <v>203</v>
      </c>
      <c r="E10" s="44"/>
      <c r="F10" s="44"/>
      <c r="G10" s="44"/>
    </row>
    <row r="11" spans="1:7" ht="66.75" customHeight="1" thickBot="1">
      <c r="A11" s="44">
        <v>2</v>
      </c>
      <c r="B11" s="270"/>
      <c r="C11" s="46" t="s">
        <v>219</v>
      </c>
      <c r="D11" s="44" t="s">
        <v>203</v>
      </c>
      <c r="E11" s="44"/>
      <c r="F11" s="44"/>
      <c r="G11" s="44"/>
    </row>
    <row r="12" spans="1:7" ht="66.75" customHeight="1" thickBot="1">
      <c r="A12" s="44">
        <v>3</v>
      </c>
      <c r="B12" s="270"/>
      <c r="C12" s="46" t="s">
        <v>220</v>
      </c>
      <c r="D12" s="44" t="s">
        <v>203</v>
      </c>
      <c r="E12" s="44"/>
      <c r="F12" s="44"/>
      <c r="G12" s="44"/>
    </row>
    <row r="13" spans="1:7" ht="66.75" customHeight="1" thickBot="1">
      <c r="A13" s="44">
        <v>4</v>
      </c>
      <c r="B13" s="270"/>
      <c r="C13" s="46" t="s">
        <v>221</v>
      </c>
      <c r="D13" s="44" t="s">
        <v>203</v>
      </c>
      <c r="E13" s="44"/>
      <c r="F13" s="44"/>
      <c r="G13" s="44"/>
    </row>
    <row r="14" spans="1:7" ht="66.75" customHeight="1" thickBot="1">
      <c r="A14" s="44">
        <v>5</v>
      </c>
      <c r="B14" s="270"/>
      <c r="C14" s="46" t="s">
        <v>222</v>
      </c>
      <c r="D14" s="44" t="s">
        <v>203</v>
      </c>
      <c r="E14" s="44"/>
      <c r="F14" s="44"/>
      <c r="G14" s="44"/>
    </row>
    <row r="15" spans="1:7" ht="66.75" customHeight="1" thickBot="1">
      <c r="A15" s="44">
        <v>6</v>
      </c>
      <c r="B15" s="270"/>
      <c r="C15" s="46" t="s">
        <v>223</v>
      </c>
      <c r="D15" s="44" t="s">
        <v>203</v>
      </c>
      <c r="E15" s="44"/>
      <c r="F15" s="44"/>
      <c r="G15" s="44"/>
    </row>
    <row r="16" spans="1:7" ht="66.75" customHeight="1" thickBot="1">
      <c r="A16" s="44">
        <v>7</v>
      </c>
      <c r="B16" s="270"/>
      <c r="C16" s="46" t="s">
        <v>224</v>
      </c>
      <c r="D16" s="44" t="s">
        <v>203</v>
      </c>
      <c r="E16" s="44"/>
      <c r="F16" s="44"/>
      <c r="G16" s="44"/>
    </row>
    <row r="17" spans="1:7" ht="66.75" customHeight="1" thickBot="1">
      <c r="A17" s="44">
        <v>8</v>
      </c>
      <c r="B17" s="270"/>
      <c r="C17" s="46" t="s">
        <v>225</v>
      </c>
      <c r="D17" s="44" t="s">
        <v>203</v>
      </c>
      <c r="E17" s="44"/>
      <c r="F17" s="44"/>
      <c r="G17" s="44"/>
    </row>
    <row r="18" spans="1:7" ht="66.75" customHeight="1" thickBot="1">
      <c r="A18" s="44">
        <v>9</v>
      </c>
      <c r="B18" s="270"/>
      <c r="C18" s="46" t="s">
        <v>226</v>
      </c>
      <c r="D18" s="44" t="s">
        <v>203</v>
      </c>
      <c r="E18" s="44"/>
      <c r="F18" s="44"/>
      <c r="G18" s="44"/>
    </row>
    <row r="19" spans="1:7" ht="66.75" customHeight="1" thickBot="1">
      <c r="A19" s="44">
        <v>10</v>
      </c>
      <c r="B19" s="271"/>
      <c r="C19" s="46" t="s">
        <v>227</v>
      </c>
      <c r="D19" s="44" t="s">
        <v>203</v>
      </c>
      <c r="E19" s="44"/>
      <c r="F19" s="44"/>
      <c r="G19" s="44"/>
    </row>
    <row r="20" spans="1:7" ht="66.75" customHeight="1" thickBot="1">
      <c r="A20" s="272" t="s">
        <v>7</v>
      </c>
      <c r="B20" s="273"/>
      <c r="C20" s="274"/>
      <c r="D20" s="47">
        <v>11963</v>
      </c>
      <c r="E20" s="44"/>
      <c r="F20" s="44"/>
      <c r="G20" s="44"/>
    </row>
    <row r="21" spans="1:7" ht="66.75" customHeight="1" thickBot="1">
      <c r="A21" s="44">
        <v>1</v>
      </c>
      <c r="B21" s="269">
        <v>2020</v>
      </c>
      <c r="C21" s="46" t="s">
        <v>228</v>
      </c>
      <c r="D21" s="44" t="s">
        <v>203</v>
      </c>
      <c r="E21" s="44"/>
      <c r="F21" s="44"/>
      <c r="G21" s="44"/>
    </row>
    <row r="22" spans="1:7" ht="66.75" customHeight="1" thickBot="1">
      <c r="A22" s="44">
        <v>2</v>
      </c>
      <c r="B22" s="270"/>
      <c r="C22" s="46" t="s">
        <v>229</v>
      </c>
      <c r="D22" s="44" t="s">
        <v>203</v>
      </c>
      <c r="E22" s="44"/>
      <c r="F22" s="44"/>
      <c r="G22" s="44"/>
    </row>
    <row r="23" spans="1:7">
      <c r="B23" s="270"/>
    </row>
    <row r="24" spans="1:7">
      <c r="B24" s="270"/>
    </row>
    <row r="25" spans="1:7">
      <c r="B25" s="270"/>
    </row>
    <row r="26" spans="1:7">
      <c r="B26" s="270"/>
    </row>
    <row r="27" spans="1:7">
      <c r="B27" s="270"/>
    </row>
    <row r="28" spans="1:7">
      <c r="B28" s="270"/>
    </row>
    <row r="29" spans="1:7">
      <c r="B29" s="270"/>
    </row>
    <row r="30" spans="1:7">
      <c r="B30" s="270"/>
    </row>
    <row r="31" spans="1:7">
      <c r="B31" s="270"/>
    </row>
    <row r="32" spans="1:7">
      <c r="B32" s="270"/>
    </row>
    <row r="33" spans="1:6">
      <c r="B33" s="270"/>
    </row>
    <row r="34" spans="1:6">
      <c r="B34" s="270"/>
    </row>
    <row r="35" spans="1:6">
      <c r="B35" s="270"/>
    </row>
    <row r="36" spans="1:6">
      <c r="B36" s="270"/>
    </row>
    <row r="37" spans="1:6" ht="15.75" thickBot="1">
      <c r="B37" s="280"/>
    </row>
    <row r="38" spans="1:6" ht="60.75" thickBot="1">
      <c r="A38" s="44">
        <v>3</v>
      </c>
      <c r="B38" s="46" t="s">
        <v>230</v>
      </c>
      <c r="C38" s="44" t="s">
        <v>203</v>
      </c>
      <c r="D38" s="44"/>
      <c r="E38" s="44"/>
      <c r="F38" s="44"/>
    </row>
    <row r="39" spans="1:6" ht="60.75" thickBot="1">
      <c r="A39" s="44">
        <v>4</v>
      </c>
      <c r="B39" s="46" t="s">
        <v>231</v>
      </c>
      <c r="C39" s="44" t="s">
        <v>203</v>
      </c>
      <c r="D39" s="44"/>
      <c r="E39" s="44"/>
      <c r="F39" s="44"/>
    </row>
    <row r="40" spans="1:6" ht="75.75" thickBot="1">
      <c r="A40" s="44">
        <v>5</v>
      </c>
      <c r="B40" s="46" t="s">
        <v>232</v>
      </c>
      <c r="C40" s="47">
        <v>17685</v>
      </c>
      <c r="D40" s="44"/>
      <c r="E40" s="44"/>
      <c r="F40" s="44"/>
    </row>
    <row r="41" spans="1:6" ht="45.75" thickBot="1">
      <c r="A41" s="44">
        <v>6</v>
      </c>
      <c r="B41" s="46" t="s">
        <v>233</v>
      </c>
      <c r="C41" s="44" t="s">
        <v>203</v>
      </c>
      <c r="D41" s="44"/>
      <c r="E41" s="44"/>
      <c r="F41" s="44"/>
    </row>
    <row r="42" spans="1:6" ht="45.75" thickBot="1">
      <c r="A42" s="44">
        <v>7</v>
      </c>
      <c r="B42" s="46" t="s">
        <v>234</v>
      </c>
      <c r="C42" s="44" t="s">
        <v>203</v>
      </c>
      <c r="D42" s="44"/>
      <c r="E42" s="44"/>
      <c r="F42" s="44"/>
    </row>
    <row r="43" spans="1:6" ht="60.75" thickBot="1">
      <c r="A43" s="44">
        <v>8</v>
      </c>
      <c r="B43" s="46" t="s">
        <v>235</v>
      </c>
      <c r="C43" s="44" t="s">
        <v>203</v>
      </c>
      <c r="D43" s="44"/>
      <c r="E43" s="44"/>
      <c r="F43" s="44"/>
    </row>
    <row r="44" spans="1:6" ht="45.75" thickBot="1">
      <c r="A44" s="44">
        <v>9</v>
      </c>
      <c r="B44" s="46" t="s">
        <v>236</v>
      </c>
      <c r="C44" s="44" t="s">
        <v>203</v>
      </c>
      <c r="D44" s="44"/>
      <c r="E44" s="44"/>
      <c r="F44" s="44"/>
    </row>
    <row r="45" spans="1:6" ht="90.75" thickBot="1">
      <c r="A45" s="44">
        <v>10</v>
      </c>
      <c r="B45" s="46" t="s">
        <v>237</v>
      </c>
      <c r="C45" s="44" t="s">
        <v>203</v>
      </c>
      <c r="D45" s="44"/>
      <c r="E45" s="44"/>
      <c r="F45" s="44"/>
    </row>
    <row r="46" spans="1:6" ht="30.75" thickBot="1">
      <c r="A46" s="44">
        <v>11</v>
      </c>
      <c r="B46" s="46" t="s">
        <v>238</v>
      </c>
      <c r="C46" s="44" t="s">
        <v>203</v>
      </c>
      <c r="D46" s="44"/>
      <c r="E46" s="44"/>
      <c r="F46" s="44"/>
    </row>
    <row r="47" spans="1:6" ht="75.75" thickBot="1">
      <c r="A47" s="44">
        <v>12</v>
      </c>
      <c r="B47" s="46" t="s">
        <v>239</v>
      </c>
      <c r="C47" s="44" t="s">
        <v>203</v>
      </c>
      <c r="D47" s="44"/>
      <c r="E47" s="44"/>
      <c r="F47" s="44"/>
    </row>
    <row r="48" spans="1:6" ht="30.75" thickBot="1">
      <c r="A48" s="44">
        <v>13</v>
      </c>
      <c r="B48" s="46" t="s">
        <v>240</v>
      </c>
      <c r="C48" s="44" t="s">
        <v>203</v>
      </c>
      <c r="D48" s="44"/>
      <c r="E48" s="44"/>
      <c r="F48" s="44"/>
    </row>
    <row r="49" spans="1:7" ht="45.75" thickBot="1">
      <c r="A49" s="44">
        <v>14</v>
      </c>
      <c r="B49" s="46" t="s">
        <v>241</v>
      </c>
      <c r="C49" s="44" t="s">
        <v>203</v>
      </c>
      <c r="D49" s="44"/>
      <c r="E49" s="44"/>
      <c r="F49" s="44"/>
    </row>
    <row r="50" spans="1:7" ht="30.75" thickBot="1">
      <c r="A50" s="44">
        <v>15</v>
      </c>
      <c r="B50" s="46" t="s">
        <v>242</v>
      </c>
      <c r="C50" s="44" t="s">
        <v>203</v>
      </c>
      <c r="D50" s="44"/>
      <c r="E50" s="44"/>
      <c r="F50" s="44"/>
    </row>
    <row r="51" spans="1:7" ht="45.75" thickBot="1">
      <c r="A51" s="44">
        <v>16</v>
      </c>
      <c r="B51" s="46" t="s">
        <v>243</v>
      </c>
      <c r="C51" s="44" t="s">
        <v>203</v>
      </c>
      <c r="D51" s="44"/>
      <c r="E51" s="44"/>
      <c r="F51" s="44"/>
    </row>
    <row r="52" spans="1:7" ht="45.75" thickBot="1">
      <c r="A52" s="44">
        <v>17</v>
      </c>
      <c r="B52" s="46" t="s">
        <v>244</v>
      </c>
      <c r="C52" s="44" t="s">
        <v>203</v>
      </c>
      <c r="D52" s="44"/>
      <c r="E52" s="44"/>
      <c r="F52" s="44"/>
    </row>
    <row r="53" spans="1:7" ht="15.75" thickBot="1">
      <c r="A53" s="272" t="s">
        <v>8</v>
      </c>
      <c r="B53" s="273"/>
      <c r="C53" s="274"/>
      <c r="D53" s="45">
        <v>43923</v>
      </c>
      <c r="E53" s="44"/>
      <c r="F53" s="44"/>
      <c r="G53" s="44"/>
    </row>
    <row r="54" spans="1:7" ht="45.75" thickBot="1">
      <c r="A54" s="44">
        <v>1</v>
      </c>
      <c r="B54" s="269">
        <v>2021</v>
      </c>
      <c r="C54" s="46" t="s">
        <v>245</v>
      </c>
      <c r="D54" s="44" t="s">
        <v>203</v>
      </c>
      <c r="E54" s="44"/>
      <c r="F54" s="44"/>
      <c r="G54" s="44"/>
    </row>
    <row r="55" spans="1:7" ht="45.75" thickBot="1">
      <c r="A55" s="44">
        <v>2</v>
      </c>
      <c r="B55" s="270"/>
      <c r="C55" s="46" t="s">
        <v>246</v>
      </c>
      <c r="D55" s="44" t="s">
        <v>203</v>
      </c>
      <c r="E55" s="44"/>
      <c r="F55" s="44"/>
      <c r="G55" s="44"/>
    </row>
    <row r="56" spans="1:7" ht="75.75" thickBot="1">
      <c r="A56" s="44">
        <v>3</v>
      </c>
      <c r="B56" s="271"/>
      <c r="C56" s="46" t="s">
        <v>247</v>
      </c>
      <c r="D56" s="47">
        <v>33604</v>
      </c>
      <c r="E56" s="44"/>
      <c r="F56" s="44"/>
      <c r="G56" s="44"/>
    </row>
    <row r="57" spans="1:7" ht="15.75" thickBot="1">
      <c r="A57" s="272" t="s">
        <v>9</v>
      </c>
      <c r="B57" s="273"/>
      <c r="C57" s="274"/>
      <c r="D57" s="45">
        <v>43926</v>
      </c>
      <c r="E57" s="44"/>
      <c r="F57" s="44"/>
      <c r="G57" s="44"/>
    </row>
    <row r="58" spans="1:7" ht="75.75" thickBot="1">
      <c r="A58" s="44">
        <v>1</v>
      </c>
      <c r="B58" s="48">
        <v>2022</v>
      </c>
      <c r="C58" s="46" t="s">
        <v>248</v>
      </c>
      <c r="D58" s="45">
        <v>43926</v>
      </c>
      <c r="E58" s="44"/>
      <c r="F58" s="44"/>
      <c r="G58" s="44"/>
    </row>
    <row r="59" spans="1:7" ht="15.75" thickBot="1">
      <c r="A59" s="272" t="s">
        <v>10</v>
      </c>
      <c r="B59" s="273"/>
      <c r="C59" s="274"/>
      <c r="D59" s="45">
        <v>43926</v>
      </c>
      <c r="E59" s="44"/>
      <c r="F59" s="44"/>
      <c r="G59" s="44"/>
    </row>
    <row r="60" spans="1:7" ht="75.75" thickBot="1">
      <c r="A60" s="44">
        <v>1</v>
      </c>
      <c r="B60" s="48">
        <v>2023</v>
      </c>
      <c r="C60" s="46" t="s">
        <v>248</v>
      </c>
      <c r="D60" s="45">
        <v>43926</v>
      </c>
      <c r="E60" s="44"/>
      <c r="F60" s="44"/>
      <c r="G60" s="44"/>
    </row>
    <row r="61" spans="1:7" ht="15.75" thickBot="1">
      <c r="A61" s="272" t="s">
        <v>249</v>
      </c>
      <c r="B61" s="273"/>
      <c r="C61" s="274"/>
      <c r="D61" s="45">
        <v>43886</v>
      </c>
      <c r="E61" s="44"/>
      <c r="F61" s="44">
        <v>0</v>
      </c>
      <c r="G61" s="44">
        <v>0</v>
      </c>
    </row>
    <row r="62" spans="1:7" ht="15.75" thickBot="1">
      <c r="A62" s="43"/>
      <c r="B62" s="43"/>
      <c r="C62" s="43"/>
      <c r="D62" s="43"/>
      <c r="E62" s="43"/>
      <c r="F62" s="43"/>
      <c r="G62" s="43"/>
    </row>
    <row r="63" spans="1:7" ht="30" customHeight="1" thickBot="1">
      <c r="A63" s="275" t="s">
        <v>250</v>
      </c>
      <c r="B63" s="276"/>
      <c r="C63" s="276"/>
      <c r="D63" s="276"/>
      <c r="E63" s="276"/>
      <c r="F63" s="276"/>
      <c r="G63" s="277"/>
    </row>
    <row r="64" spans="1:7" ht="74.25" customHeight="1" thickBot="1">
      <c r="A64" s="269" t="s">
        <v>2</v>
      </c>
      <c r="B64" s="269" t="s">
        <v>210</v>
      </c>
      <c r="C64" s="269" t="s">
        <v>251</v>
      </c>
      <c r="D64" s="43"/>
      <c r="E64" s="43"/>
      <c r="F64" s="43"/>
      <c r="G64" s="43"/>
    </row>
    <row r="65" spans="1:7" ht="15.75" thickBot="1">
      <c r="A65" s="271"/>
      <c r="B65" s="271"/>
      <c r="C65" s="271"/>
      <c r="D65" s="43"/>
      <c r="E65" s="43"/>
      <c r="F65" s="43"/>
      <c r="G65" s="43"/>
    </row>
    <row r="66" spans="1:7" ht="15.75" thickBot="1">
      <c r="A66" s="44">
        <v>1</v>
      </c>
      <c r="B66" s="44">
        <v>2</v>
      </c>
      <c r="C66" s="44">
        <v>3</v>
      </c>
      <c r="D66" s="43"/>
      <c r="E66" s="43"/>
      <c r="F66" s="43"/>
      <c r="G66" s="43"/>
    </row>
    <row r="67" spans="1:7" ht="15.75" thickBot="1">
      <c r="A67" s="44">
        <v>1</v>
      </c>
      <c r="B67" s="44">
        <v>2019</v>
      </c>
      <c r="C67" s="45">
        <v>44047</v>
      </c>
      <c r="D67" s="43"/>
      <c r="E67" s="43"/>
      <c r="F67" s="43"/>
      <c r="G67" s="43"/>
    </row>
    <row r="68" spans="1:7" ht="15.75" thickBot="1">
      <c r="A68" s="44">
        <v>2</v>
      </c>
      <c r="B68" s="44">
        <v>2020</v>
      </c>
      <c r="C68" s="44" t="s">
        <v>203</v>
      </c>
      <c r="D68" s="43"/>
      <c r="E68" s="43"/>
      <c r="F68" s="43"/>
      <c r="G68" s="43"/>
    </row>
    <row r="69" spans="1:7" ht="15.75" thickBot="1">
      <c r="A69" s="44">
        <v>3</v>
      </c>
      <c r="B69" s="44">
        <v>2021</v>
      </c>
      <c r="C69" s="44"/>
      <c r="D69" s="43"/>
      <c r="E69" s="43"/>
      <c r="F69" s="43"/>
      <c r="G69" s="43"/>
    </row>
    <row r="70" spans="1:7" ht="15.75" thickBot="1">
      <c r="A70" s="44">
        <v>4</v>
      </c>
      <c r="B70" s="44">
        <v>2022</v>
      </c>
      <c r="C70" s="44"/>
      <c r="D70" s="43"/>
      <c r="E70" s="43"/>
      <c r="F70" s="43"/>
      <c r="G70" s="43"/>
    </row>
    <row r="71" spans="1:7" ht="15.75" thickBot="1">
      <c r="A71" s="44">
        <v>5</v>
      </c>
      <c r="B71" s="44">
        <v>2023</v>
      </c>
      <c r="C71" s="44"/>
      <c r="D71" s="43"/>
      <c r="E71" s="43"/>
      <c r="F71" s="43"/>
      <c r="G71" s="43"/>
    </row>
    <row r="72" spans="1:7" ht="15.75" thickBot="1">
      <c r="A72" s="267" t="s">
        <v>249</v>
      </c>
      <c r="B72" s="268"/>
      <c r="C72" s="47">
        <v>11780</v>
      </c>
      <c r="D72" s="43"/>
      <c r="E72" s="43"/>
      <c r="F72" s="43"/>
      <c r="G72" s="43"/>
    </row>
    <row r="73" spans="1:7" ht="15.75" thickBot="1">
      <c r="A73" s="1"/>
      <c r="B73" s="1"/>
      <c r="C73" s="1"/>
      <c r="D73" s="1"/>
      <c r="E73" s="1"/>
      <c r="F73" s="1"/>
    </row>
  </sheetData>
  <mergeCells count="22">
    <mergeCell ref="A53:C53"/>
    <mergeCell ref="A4:G4"/>
    <mergeCell ref="A5:A6"/>
    <mergeCell ref="B5:B6"/>
    <mergeCell ref="C5:C6"/>
    <mergeCell ref="D5:D6"/>
    <mergeCell ref="E5:E6"/>
    <mergeCell ref="F5:G5"/>
    <mergeCell ref="A8:G8"/>
    <mergeCell ref="A9:C9"/>
    <mergeCell ref="B10:B19"/>
    <mergeCell ref="A20:C20"/>
    <mergeCell ref="B21:B37"/>
    <mergeCell ref="A72:B72"/>
    <mergeCell ref="B54:B56"/>
    <mergeCell ref="A57:C57"/>
    <mergeCell ref="A59:C59"/>
    <mergeCell ref="A61:C61"/>
    <mergeCell ref="A63:G63"/>
    <mergeCell ref="A64:A65"/>
    <mergeCell ref="B64:B65"/>
    <mergeCell ref="C64:C6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210"/>
  <sheetViews>
    <sheetView topLeftCell="A88" workbookViewId="0">
      <selection activeCell="A88" sqref="A1:XFD1048576"/>
    </sheetView>
  </sheetViews>
  <sheetFormatPr defaultRowHeight="15"/>
  <sheetData>
    <row r="1" spans="1:37">
      <c r="A1" s="323"/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5"/>
      <c r="AC1" s="326"/>
      <c r="AD1" s="327"/>
      <c r="AE1" s="323"/>
      <c r="AF1" s="325"/>
      <c r="AG1" s="326"/>
      <c r="AH1" s="327"/>
      <c r="AI1" s="316" t="s">
        <v>37</v>
      </c>
      <c r="AJ1" s="317"/>
    </row>
    <row r="2" spans="1:37" ht="15.75" thickBot="1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8"/>
      <c r="AC2" s="329"/>
      <c r="AD2" s="330"/>
      <c r="AE2" s="324"/>
      <c r="AF2" s="328"/>
      <c r="AG2" s="329"/>
      <c r="AH2" s="330"/>
      <c r="AI2" s="318"/>
      <c r="AJ2" s="319"/>
    </row>
    <row r="3" spans="1:37" ht="16.5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ht="16.5" thickBot="1">
      <c r="A4" s="320" t="s">
        <v>38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2"/>
      <c r="AJ4" s="8"/>
      <c r="AK4" s="8"/>
    </row>
    <row r="5" spans="1:37" ht="16.5" thickBo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ht="17.25" customHeight="1" thickBot="1">
      <c r="A6" s="257" t="s">
        <v>2</v>
      </c>
      <c r="B6" s="257" t="s">
        <v>39</v>
      </c>
      <c r="C6" s="254" t="s">
        <v>40</v>
      </c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6"/>
      <c r="AB6" s="254" t="s">
        <v>41</v>
      </c>
      <c r="AC6" s="255"/>
      <c r="AD6" s="255"/>
      <c r="AE6" s="255"/>
      <c r="AF6" s="255"/>
      <c r="AG6" s="255"/>
      <c r="AH6" s="255"/>
      <c r="AI6" s="255"/>
      <c r="AJ6" s="255"/>
      <c r="AK6" s="256"/>
    </row>
    <row r="7" spans="1:37">
      <c r="A7" s="263"/>
      <c r="B7" s="263"/>
    </row>
    <row r="8" spans="1:37">
      <c r="A8" s="263"/>
      <c r="B8" s="263"/>
    </row>
    <row r="9" spans="1:37" ht="15.75" thickBot="1">
      <c r="A9" s="258"/>
      <c r="B9" s="258"/>
    </row>
    <row r="10" spans="1:37" ht="16.5" thickBot="1">
      <c r="A10" s="264" t="s">
        <v>6</v>
      </c>
      <c r="B10" s="265"/>
      <c r="C10" s="265"/>
      <c r="D10" s="265"/>
      <c r="E10" s="266"/>
      <c r="F10" s="264" t="s">
        <v>7</v>
      </c>
      <c r="G10" s="265"/>
      <c r="H10" s="265"/>
      <c r="I10" s="265"/>
      <c r="J10" s="266"/>
      <c r="K10" s="264" t="s">
        <v>8</v>
      </c>
      <c r="L10" s="265"/>
      <c r="M10" s="265"/>
      <c r="N10" s="265"/>
      <c r="O10" s="266"/>
      <c r="P10" s="264" t="s">
        <v>9</v>
      </c>
      <c r="Q10" s="265"/>
      <c r="R10" s="265"/>
      <c r="S10" s="265"/>
      <c r="T10" s="266"/>
      <c r="U10" s="264" t="s">
        <v>10</v>
      </c>
      <c r="V10" s="265"/>
      <c r="W10" s="265"/>
      <c r="X10" s="265"/>
      <c r="Y10" s="266"/>
      <c r="Z10" s="264" t="s">
        <v>6</v>
      </c>
      <c r="AA10" s="266"/>
      <c r="AB10" s="264" t="s">
        <v>7</v>
      </c>
      <c r="AC10" s="266"/>
      <c r="AD10" s="264" t="s">
        <v>8</v>
      </c>
      <c r="AE10" s="266"/>
      <c r="AF10" s="264" t="s">
        <v>9</v>
      </c>
      <c r="AG10" s="266"/>
      <c r="AH10" s="264" t="s">
        <v>10</v>
      </c>
      <c r="AI10" s="266"/>
    </row>
    <row r="11" spans="1:37" ht="16.5" thickBot="1">
      <c r="A11" s="257" t="s">
        <v>42</v>
      </c>
      <c r="B11" s="257" t="s">
        <v>43</v>
      </c>
      <c r="C11" s="264" t="s">
        <v>44</v>
      </c>
      <c r="D11" s="265"/>
      <c r="E11" s="266"/>
      <c r="F11" s="257" t="s">
        <v>42</v>
      </c>
      <c r="G11" s="257" t="s">
        <v>43</v>
      </c>
      <c r="H11" s="264" t="s">
        <v>44</v>
      </c>
      <c r="I11" s="265"/>
      <c r="J11" s="266"/>
      <c r="K11" s="257" t="s">
        <v>42</v>
      </c>
      <c r="L11" s="257" t="s">
        <v>43</v>
      </c>
      <c r="M11" s="264" t="s">
        <v>44</v>
      </c>
      <c r="N11" s="265"/>
      <c r="O11" s="266"/>
      <c r="P11" s="257" t="s">
        <v>42</v>
      </c>
      <c r="Q11" s="257" t="s">
        <v>43</v>
      </c>
      <c r="R11" s="264" t="s">
        <v>44</v>
      </c>
      <c r="S11" s="265"/>
      <c r="T11" s="266"/>
      <c r="U11" s="257" t="s">
        <v>42</v>
      </c>
      <c r="V11" s="257" t="s">
        <v>43</v>
      </c>
      <c r="W11" s="264" t="s">
        <v>44</v>
      </c>
      <c r="X11" s="265"/>
      <c r="Y11" s="266"/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7" ht="252.75" thickBot="1">
      <c r="A12" s="258"/>
      <c r="B12" s="258"/>
      <c r="C12" s="9" t="s">
        <v>45</v>
      </c>
      <c r="D12" s="9" t="s">
        <v>46</v>
      </c>
      <c r="E12" s="9" t="s">
        <v>47</v>
      </c>
      <c r="F12" s="258"/>
      <c r="G12" s="258"/>
      <c r="H12" s="9" t="s">
        <v>45</v>
      </c>
      <c r="I12" s="9" t="s">
        <v>46</v>
      </c>
      <c r="J12" s="9" t="s">
        <v>47</v>
      </c>
      <c r="K12" s="258"/>
      <c r="L12" s="258"/>
      <c r="M12" s="9" t="s">
        <v>45</v>
      </c>
      <c r="N12" s="9" t="s">
        <v>46</v>
      </c>
      <c r="O12" s="9" t="s">
        <v>47</v>
      </c>
      <c r="P12" s="258"/>
      <c r="Q12" s="258"/>
      <c r="R12" s="9" t="s">
        <v>45</v>
      </c>
      <c r="S12" s="9" t="s">
        <v>46</v>
      </c>
      <c r="T12" s="9" t="s">
        <v>47</v>
      </c>
      <c r="U12" s="258"/>
      <c r="V12" s="258"/>
      <c r="W12" s="9" t="s">
        <v>45</v>
      </c>
      <c r="X12" s="9" t="s">
        <v>46</v>
      </c>
      <c r="Y12" s="9" t="s">
        <v>47</v>
      </c>
      <c r="Z12" s="9" t="s">
        <v>42</v>
      </c>
      <c r="AA12" s="9" t="s">
        <v>43</v>
      </c>
      <c r="AB12" s="9" t="s">
        <v>42</v>
      </c>
      <c r="AC12" s="9" t="s">
        <v>43</v>
      </c>
      <c r="AD12" s="9" t="s">
        <v>42</v>
      </c>
      <c r="AE12" s="9" t="s">
        <v>43</v>
      </c>
      <c r="AF12" s="9" t="s">
        <v>42</v>
      </c>
      <c r="AG12" s="9" t="s">
        <v>43</v>
      </c>
      <c r="AH12" s="9" t="s">
        <v>42</v>
      </c>
      <c r="AI12" s="9" t="s">
        <v>43</v>
      </c>
    </row>
    <row r="13" spans="1:37" ht="16.5" thickBot="1">
      <c r="A13" s="264" t="s">
        <v>48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6"/>
      <c r="AJ13" s="8"/>
      <c r="AK13" s="8"/>
    </row>
    <row r="14" spans="1:37" ht="331.5" thickBot="1">
      <c r="A14" s="9">
        <v>1</v>
      </c>
      <c r="B14" s="9" t="s">
        <v>49</v>
      </c>
      <c r="C14" s="9" t="s">
        <v>50</v>
      </c>
      <c r="D14" s="9" t="s">
        <v>16</v>
      </c>
      <c r="E14" s="9"/>
      <c r="F14" s="9"/>
      <c r="G14" s="9"/>
      <c r="H14" s="9" t="s">
        <v>51</v>
      </c>
      <c r="I14" s="9" t="s">
        <v>16</v>
      </c>
      <c r="J14" s="9"/>
      <c r="K14" s="9"/>
      <c r="L14" s="9"/>
      <c r="M14" s="9" t="s">
        <v>52</v>
      </c>
      <c r="N14" s="9"/>
      <c r="O14" s="9"/>
      <c r="P14" s="9"/>
      <c r="Q14" s="9"/>
      <c r="R14" s="9" t="s">
        <v>53</v>
      </c>
      <c r="S14" s="9"/>
      <c r="T14" s="9"/>
      <c r="U14" s="9"/>
      <c r="V14" s="9"/>
      <c r="W14" s="9" t="s">
        <v>54</v>
      </c>
      <c r="X14" s="9"/>
      <c r="Y14" s="9"/>
      <c r="Z14" s="9"/>
      <c r="AA14" s="9"/>
      <c r="AB14" s="9" t="s">
        <v>55</v>
      </c>
      <c r="AC14" s="9" t="s">
        <v>56</v>
      </c>
      <c r="AD14" s="9" t="s">
        <v>55</v>
      </c>
      <c r="AE14" s="9" t="s">
        <v>56</v>
      </c>
      <c r="AF14" s="9" t="s">
        <v>55</v>
      </c>
      <c r="AG14" s="9"/>
      <c r="AH14" s="9" t="s">
        <v>55</v>
      </c>
      <c r="AI14" s="9"/>
      <c r="AJ14" s="9" t="s">
        <v>55</v>
      </c>
      <c r="AK14" s="9"/>
    </row>
    <row r="15" spans="1:37" ht="16.5" thickBo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</row>
    <row r="16" spans="1:37" ht="18" thickBot="1">
      <c r="A16" s="8"/>
      <c r="B16" s="184" t="s">
        <v>36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6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8" spans="1:26">
      <c r="A18" s="10"/>
    </row>
    <row r="19" spans="1:26" ht="31.5">
      <c r="A19" s="11" t="s">
        <v>57</v>
      </c>
    </row>
    <row r="20" spans="1:26" ht="15.75" thickBot="1">
      <c r="A20" s="10"/>
    </row>
    <row r="21" spans="1:26" ht="16.5" thickBo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13"/>
      <c r="R21" s="314"/>
      <c r="S21" s="314"/>
      <c r="T21" s="314"/>
      <c r="U21" s="315"/>
      <c r="V21" s="237" t="s">
        <v>58</v>
      </c>
      <c r="W21" s="238"/>
      <c r="X21" s="238"/>
      <c r="Y21" s="238"/>
      <c r="Z21" s="259"/>
    </row>
    <row r="22" spans="1:26" ht="15.75" thickBo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thickBot="1">
      <c r="A23" s="247" t="s">
        <v>59</v>
      </c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312"/>
      <c r="Z23" s="13"/>
    </row>
    <row r="24" spans="1:26" ht="15.75" thickBo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5.25" customHeight="1" thickBot="1">
      <c r="A25" s="189" t="s">
        <v>60</v>
      </c>
      <c r="B25" s="189" t="s">
        <v>61</v>
      </c>
      <c r="C25" s="189" t="s">
        <v>62</v>
      </c>
      <c r="D25" s="189" t="s">
        <v>63</v>
      </c>
      <c r="E25" s="189" t="s">
        <v>64</v>
      </c>
      <c r="F25" s="242" t="s">
        <v>65</v>
      </c>
      <c r="G25" s="246"/>
      <c r="H25" s="246"/>
      <c r="I25" s="246"/>
      <c r="J25" s="246"/>
      <c r="K25" s="246"/>
      <c r="L25" s="246"/>
      <c r="M25" s="246"/>
      <c r="N25" s="246"/>
      <c r="O25" s="243"/>
      <c r="P25" s="189" t="s">
        <v>66</v>
      </c>
      <c r="Q25" s="242" t="s">
        <v>67</v>
      </c>
      <c r="R25" s="246"/>
      <c r="S25" s="246"/>
      <c r="T25" s="246"/>
      <c r="U25" s="246"/>
      <c r="V25" s="246"/>
      <c r="W25" s="246"/>
      <c r="X25" s="246"/>
      <c r="Y25" s="246"/>
      <c r="Z25" s="243"/>
    </row>
    <row r="26" spans="1:26" ht="15.75" thickBot="1">
      <c r="A26" s="249"/>
      <c r="B26" s="249"/>
      <c r="C26" s="249"/>
      <c r="D26" s="249"/>
      <c r="E26" s="249"/>
      <c r="F26" s="242" t="s">
        <v>6</v>
      </c>
      <c r="G26" s="243"/>
      <c r="H26" s="242" t="s">
        <v>7</v>
      </c>
      <c r="I26" s="243"/>
      <c r="J26" s="242" t="s">
        <v>8</v>
      </c>
      <c r="K26" s="243"/>
      <c r="L26" s="242" t="s">
        <v>9</v>
      </c>
      <c r="M26" s="243"/>
      <c r="N26" s="242" t="s">
        <v>10</v>
      </c>
      <c r="O26" s="243"/>
      <c r="P26" s="249"/>
      <c r="Q26" s="242" t="s">
        <v>6</v>
      </c>
      <c r="R26" s="243"/>
      <c r="S26" s="242" t="s">
        <v>7</v>
      </c>
      <c r="T26" s="243"/>
      <c r="U26" s="242" t="s">
        <v>8</v>
      </c>
      <c r="V26" s="243"/>
      <c r="W26" s="242" t="s">
        <v>9</v>
      </c>
      <c r="X26" s="243"/>
      <c r="Y26" s="242" t="s">
        <v>10</v>
      </c>
      <c r="Z26" s="243"/>
    </row>
    <row r="27" spans="1:26" ht="15.75" thickBot="1">
      <c r="A27" s="190"/>
      <c r="B27" s="190"/>
      <c r="C27" s="190"/>
      <c r="D27" s="190"/>
      <c r="E27" s="190"/>
      <c r="F27" s="14" t="s">
        <v>11</v>
      </c>
      <c r="G27" s="14" t="s">
        <v>12</v>
      </c>
      <c r="H27" s="14" t="s">
        <v>11</v>
      </c>
      <c r="I27" s="14" t="s">
        <v>12</v>
      </c>
      <c r="J27" s="14" t="s">
        <v>11</v>
      </c>
      <c r="K27" s="14" t="s">
        <v>12</v>
      </c>
      <c r="L27" s="14" t="s">
        <v>11</v>
      </c>
      <c r="M27" s="14" t="s">
        <v>12</v>
      </c>
      <c r="N27" s="14" t="s">
        <v>11</v>
      </c>
      <c r="O27" s="14" t="s">
        <v>12</v>
      </c>
      <c r="P27" s="190"/>
      <c r="Q27" s="14" t="s">
        <v>11</v>
      </c>
      <c r="R27" s="14" t="s">
        <v>12</v>
      </c>
      <c r="S27" s="14" t="s">
        <v>11</v>
      </c>
      <c r="T27" s="14" t="s">
        <v>12</v>
      </c>
      <c r="U27" s="14" t="s">
        <v>11</v>
      </c>
      <c r="V27" s="14" t="s">
        <v>12</v>
      </c>
      <c r="W27" s="14" t="s">
        <v>11</v>
      </c>
      <c r="X27" s="14" t="s">
        <v>12</v>
      </c>
      <c r="Y27" s="14" t="s">
        <v>11</v>
      </c>
      <c r="Z27" s="14" t="s">
        <v>12</v>
      </c>
    </row>
    <row r="28" spans="1:26" ht="15.75" thickBot="1">
      <c r="A28" s="15">
        <v>1</v>
      </c>
      <c r="B28" s="242" t="s">
        <v>68</v>
      </c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311"/>
    </row>
    <row r="29" spans="1:26" ht="270.75" thickBot="1">
      <c r="A29" s="16" t="s">
        <v>69</v>
      </c>
      <c r="B29" s="14" t="s">
        <v>49</v>
      </c>
      <c r="C29" s="14" t="s">
        <v>70</v>
      </c>
      <c r="D29" s="14" t="s">
        <v>71</v>
      </c>
      <c r="E29" s="15" t="s">
        <v>72</v>
      </c>
      <c r="F29" s="14">
        <v>1</v>
      </c>
      <c r="G29" s="14">
        <v>0</v>
      </c>
      <c r="H29" s="14">
        <v>1</v>
      </c>
      <c r="I29" s="14">
        <v>0</v>
      </c>
      <c r="J29" s="14">
        <v>1</v>
      </c>
      <c r="K29" s="14"/>
      <c r="L29" s="14">
        <v>1</v>
      </c>
      <c r="M29" s="14"/>
      <c r="N29" s="14">
        <v>0</v>
      </c>
      <c r="O29" s="14"/>
      <c r="P29" s="15" t="s">
        <v>73</v>
      </c>
      <c r="Q29" s="16" t="s">
        <v>50</v>
      </c>
      <c r="R29" s="14">
        <v>0</v>
      </c>
      <c r="S29" s="16" t="s">
        <v>51</v>
      </c>
      <c r="T29" s="14">
        <v>0</v>
      </c>
      <c r="U29" s="16" t="s">
        <v>52</v>
      </c>
      <c r="V29" s="14"/>
      <c r="W29" s="16" t="s">
        <v>53</v>
      </c>
      <c r="X29" s="14"/>
      <c r="Y29" s="16" t="s">
        <v>54</v>
      </c>
      <c r="Z29" s="14"/>
    </row>
    <row r="30" spans="1:26" ht="156.75" customHeight="1" thickBot="1">
      <c r="A30" s="15"/>
      <c r="B30" s="242" t="s">
        <v>74</v>
      </c>
      <c r="C30" s="243"/>
      <c r="D30" s="15" t="s">
        <v>56</v>
      </c>
      <c r="E30" s="15" t="s">
        <v>56</v>
      </c>
      <c r="F30" s="15" t="s">
        <v>56</v>
      </c>
      <c r="G30" s="15" t="s">
        <v>56</v>
      </c>
      <c r="H30" s="15" t="s">
        <v>56</v>
      </c>
      <c r="I30" s="15" t="s">
        <v>56</v>
      </c>
      <c r="J30" s="15" t="s">
        <v>56</v>
      </c>
      <c r="K30" s="15" t="s">
        <v>56</v>
      </c>
      <c r="L30" s="15" t="s">
        <v>56</v>
      </c>
      <c r="M30" s="15" t="s">
        <v>56</v>
      </c>
      <c r="N30" s="15" t="s">
        <v>56</v>
      </c>
      <c r="O30" s="15" t="s">
        <v>56</v>
      </c>
      <c r="P30" s="15" t="s">
        <v>75</v>
      </c>
      <c r="Q30" s="15" t="s">
        <v>25</v>
      </c>
      <c r="R30" s="15" t="s">
        <v>16</v>
      </c>
      <c r="S30" s="15" t="s">
        <v>26</v>
      </c>
      <c r="T30" s="15" t="s">
        <v>16</v>
      </c>
      <c r="U30" s="15" t="s">
        <v>27</v>
      </c>
      <c r="V30" s="15" t="s">
        <v>16</v>
      </c>
      <c r="W30" s="15" t="s">
        <v>28</v>
      </c>
      <c r="X30" s="15" t="s">
        <v>16</v>
      </c>
      <c r="Y30" s="15" t="s">
        <v>29</v>
      </c>
      <c r="Z30" s="15" t="s">
        <v>16</v>
      </c>
    </row>
    <row r="31" spans="1:26" ht="57" customHeight="1" thickBot="1">
      <c r="A31" s="16"/>
      <c r="B31" s="242" t="s">
        <v>76</v>
      </c>
      <c r="C31" s="243"/>
      <c r="D31" s="15" t="s">
        <v>56</v>
      </c>
      <c r="E31" s="15" t="s">
        <v>56</v>
      </c>
      <c r="F31" s="15" t="s">
        <v>56</v>
      </c>
      <c r="G31" s="15" t="s">
        <v>56</v>
      </c>
      <c r="H31" s="15" t="s">
        <v>56</v>
      </c>
      <c r="I31" s="15" t="s">
        <v>56</v>
      </c>
      <c r="J31" s="15" t="s">
        <v>56</v>
      </c>
      <c r="K31" s="15" t="s">
        <v>56</v>
      </c>
      <c r="L31" s="15" t="s">
        <v>56</v>
      </c>
      <c r="M31" s="15" t="s">
        <v>56</v>
      </c>
      <c r="N31" s="15" t="s">
        <v>56</v>
      </c>
      <c r="O31" s="15" t="s">
        <v>56</v>
      </c>
      <c r="P31" s="15" t="s">
        <v>77</v>
      </c>
      <c r="Q31" s="15" t="s">
        <v>15</v>
      </c>
      <c r="R31" s="15" t="s">
        <v>16</v>
      </c>
      <c r="S31" s="15" t="s">
        <v>17</v>
      </c>
      <c r="T31" s="15" t="s">
        <v>16</v>
      </c>
      <c r="U31" s="15" t="s">
        <v>18</v>
      </c>
      <c r="V31" s="15" t="s">
        <v>16</v>
      </c>
      <c r="W31" s="15" t="s">
        <v>19</v>
      </c>
      <c r="X31" s="15" t="s">
        <v>16</v>
      </c>
      <c r="Y31" s="15" t="s">
        <v>20</v>
      </c>
      <c r="Z31" s="15" t="s">
        <v>16</v>
      </c>
    </row>
    <row r="32" spans="1:26" ht="15.75" thickBot="1">
      <c r="A32" s="15" t="s">
        <v>78</v>
      </c>
      <c r="B32" s="242" t="s">
        <v>79</v>
      </c>
      <c r="C32" s="243"/>
      <c r="D32" s="15" t="s">
        <v>56</v>
      </c>
      <c r="E32" s="15" t="s">
        <v>56</v>
      </c>
      <c r="F32" s="15" t="s">
        <v>56</v>
      </c>
      <c r="G32" s="15" t="s">
        <v>56</v>
      </c>
      <c r="H32" s="15" t="s">
        <v>56</v>
      </c>
      <c r="I32" s="15" t="s">
        <v>56</v>
      </c>
      <c r="J32" s="15" t="s">
        <v>56</v>
      </c>
      <c r="K32" s="15" t="s">
        <v>56</v>
      </c>
      <c r="L32" s="15" t="s">
        <v>56</v>
      </c>
      <c r="M32" s="15" t="s">
        <v>56</v>
      </c>
      <c r="N32" s="15" t="s">
        <v>56</v>
      </c>
      <c r="O32" s="15" t="s">
        <v>56</v>
      </c>
      <c r="P32" s="15" t="s">
        <v>77</v>
      </c>
      <c r="Q32" s="15" t="s">
        <v>15</v>
      </c>
      <c r="R32" s="15" t="s">
        <v>16</v>
      </c>
      <c r="S32" s="15" t="s">
        <v>17</v>
      </c>
      <c r="T32" s="15" t="s">
        <v>16</v>
      </c>
      <c r="U32" s="15" t="s">
        <v>18</v>
      </c>
      <c r="V32" s="15" t="s">
        <v>16</v>
      </c>
      <c r="W32" s="15" t="s">
        <v>19</v>
      </c>
      <c r="X32" s="15" t="s">
        <v>16</v>
      </c>
      <c r="Y32" s="15" t="s">
        <v>20</v>
      </c>
      <c r="Z32" s="15" t="s">
        <v>16</v>
      </c>
    </row>
    <row r="33" spans="1:26" ht="15.75" thickBo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thickBo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thickBo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34.5" customHeight="1" thickBot="1">
      <c r="A36" s="184" t="s">
        <v>36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8" spans="1:26">
      <c r="A38" s="10"/>
    </row>
    <row r="39" spans="1:26" ht="31.5">
      <c r="A39" s="11" t="s">
        <v>80</v>
      </c>
    </row>
    <row r="40" spans="1:26" ht="15.75" thickBot="1">
      <c r="A40" s="10"/>
    </row>
    <row r="41" spans="1:26" ht="16.5" thickBo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99" t="s">
        <v>81</v>
      </c>
      <c r="O41" s="300"/>
    </row>
    <row r="42" spans="1:26" ht="16.5" thickBot="1">
      <c r="A42" s="301" t="s">
        <v>82</v>
      </c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3"/>
    </row>
    <row r="43" spans="1:26" ht="16.5" thickBo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</row>
    <row r="44" spans="1:26" ht="47.25" customHeight="1" thickTop="1" thickBot="1">
      <c r="A44" s="304" t="s">
        <v>83</v>
      </c>
      <c r="B44" s="306" t="s">
        <v>84</v>
      </c>
      <c r="C44" s="307"/>
      <c r="D44" s="307"/>
      <c r="E44" s="307"/>
      <c r="F44" s="308"/>
      <c r="G44" s="306" t="s">
        <v>85</v>
      </c>
      <c r="H44" s="307"/>
      <c r="I44" s="307"/>
      <c r="J44" s="307"/>
      <c r="K44" s="307"/>
      <c r="L44" s="308"/>
      <c r="M44" s="306" t="s">
        <v>86</v>
      </c>
      <c r="N44" s="308"/>
      <c r="O44" s="309" t="s">
        <v>87</v>
      </c>
    </row>
    <row r="45" spans="1:26" ht="221.25" thickBot="1">
      <c r="A45" s="305"/>
      <c r="B45" s="19" t="s">
        <v>88</v>
      </c>
      <c r="C45" s="19" t="s">
        <v>89</v>
      </c>
      <c r="D45" s="19" t="s">
        <v>90</v>
      </c>
      <c r="E45" s="19" t="s">
        <v>91</v>
      </c>
      <c r="F45" s="19" t="s">
        <v>92</v>
      </c>
      <c r="G45" s="19" t="s">
        <v>93</v>
      </c>
      <c r="H45" s="19" t="s">
        <v>94</v>
      </c>
      <c r="I45" s="19" t="s">
        <v>95</v>
      </c>
      <c r="J45" s="19" t="s">
        <v>96</v>
      </c>
      <c r="K45" s="19" t="s">
        <v>97</v>
      </c>
      <c r="L45" s="19" t="s">
        <v>98</v>
      </c>
      <c r="M45" s="19" t="s">
        <v>99</v>
      </c>
      <c r="N45" s="19" t="s">
        <v>100</v>
      </c>
      <c r="O45" s="310"/>
    </row>
    <row r="46" spans="1:26" ht="17.25" thickTop="1" thickBot="1">
      <c r="A46" s="20">
        <v>1</v>
      </c>
      <c r="B46" s="21">
        <v>2</v>
      </c>
      <c r="C46" s="21">
        <v>3</v>
      </c>
      <c r="D46" s="21">
        <v>4</v>
      </c>
      <c r="E46" s="21">
        <v>5</v>
      </c>
      <c r="F46" s="21">
        <v>6</v>
      </c>
      <c r="G46" s="21">
        <v>7</v>
      </c>
      <c r="H46" s="21">
        <v>8</v>
      </c>
      <c r="I46" s="21">
        <v>9</v>
      </c>
      <c r="J46" s="21">
        <v>10</v>
      </c>
      <c r="K46" s="21">
        <v>11</v>
      </c>
      <c r="L46" s="21">
        <v>11</v>
      </c>
      <c r="M46" s="21">
        <v>12</v>
      </c>
      <c r="N46" s="21">
        <v>13</v>
      </c>
      <c r="O46" s="22">
        <v>14</v>
      </c>
    </row>
    <row r="47" spans="1:26" ht="17.25" thickTop="1" thickBot="1">
      <c r="A47" s="289" t="s">
        <v>48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1"/>
    </row>
    <row r="48" spans="1:26" ht="271.5" thickTop="1" thickBot="1">
      <c r="A48" s="23" t="s">
        <v>49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5"/>
    </row>
    <row r="49" spans="1:15" ht="16.5" thickTop="1" thickBo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ht="15.75" thickBo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 ht="34.5" customHeight="1" thickBot="1">
      <c r="A51" s="17"/>
      <c r="B51" s="184" t="s">
        <v>36</v>
      </c>
      <c r="C51" s="185"/>
      <c r="D51" s="185"/>
      <c r="E51" s="185"/>
      <c r="F51" s="185"/>
      <c r="G51" s="185"/>
      <c r="H51" s="185"/>
      <c r="I51" s="185"/>
      <c r="J51" s="185"/>
      <c r="K51" s="185"/>
      <c r="L51" s="186"/>
      <c r="M51" s="17"/>
      <c r="N51" s="17"/>
      <c r="O51" s="17"/>
    </row>
    <row r="53" spans="1:15">
      <c r="A53" s="10"/>
    </row>
    <row r="54" spans="1:15" ht="31.5">
      <c r="A54" s="11" t="s">
        <v>101</v>
      </c>
    </row>
    <row r="55" spans="1:15" ht="15.75" thickBot="1">
      <c r="A55" s="10"/>
    </row>
    <row r="56" spans="1:15" ht="32.25" thickBot="1">
      <c r="A56" s="8"/>
      <c r="B56" s="8"/>
      <c r="C56" s="8"/>
      <c r="D56" s="8"/>
      <c r="E56" s="8"/>
      <c r="F56" s="8"/>
      <c r="G56" s="8"/>
      <c r="H56" s="8"/>
      <c r="I56" s="26" t="s">
        <v>102</v>
      </c>
    </row>
    <row r="57" spans="1:15" ht="16.5" thickBot="1">
      <c r="A57" s="292" t="s">
        <v>103</v>
      </c>
      <c r="B57" s="293"/>
      <c r="C57" s="293"/>
      <c r="D57" s="293"/>
      <c r="E57" s="293"/>
      <c r="F57" s="293"/>
      <c r="G57" s="293"/>
      <c r="H57" s="293"/>
      <c r="I57" s="294"/>
    </row>
    <row r="58" spans="1:15" ht="237" thickTop="1">
      <c r="A58" s="295" t="s">
        <v>83</v>
      </c>
      <c r="B58" s="297" t="s">
        <v>104</v>
      </c>
      <c r="C58" s="297" t="s">
        <v>105</v>
      </c>
      <c r="D58" s="297" t="s">
        <v>106</v>
      </c>
      <c r="E58" s="297" t="s">
        <v>107</v>
      </c>
      <c r="F58" s="297" t="s">
        <v>108</v>
      </c>
      <c r="G58" s="297" t="s">
        <v>109</v>
      </c>
      <c r="H58" s="297" t="s">
        <v>110</v>
      </c>
      <c r="I58" s="27" t="s">
        <v>111</v>
      </c>
    </row>
    <row r="59" spans="1:15" ht="189.75" thickBot="1">
      <c r="A59" s="296"/>
      <c r="B59" s="298"/>
      <c r="C59" s="298"/>
      <c r="D59" s="298"/>
      <c r="E59" s="298"/>
      <c r="F59" s="298"/>
      <c r="G59" s="298"/>
      <c r="H59" s="298"/>
      <c r="I59" s="28" t="s">
        <v>112</v>
      </c>
    </row>
    <row r="60" spans="1:15" ht="17.25" thickTop="1" thickBot="1">
      <c r="A60" s="29">
        <v>1</v>
      </c>
      <c r="B60" s="30">
        <v>2</v>
      </c>
      <c r="C60" s="30">
        <v>3</v>
      </c>
      <c r="D60" s="30">
        <v>4</v>
      </c>
      <c r="E60" s="30">
        <v>5</v>
      </c>
      <c r="F60" s="30">
        <v>6</v>
      </c>
      <c r="G60" s="30">
        <v>7</v>
      </c>
      <c r="H60" s="30">
        <v>8</v>
      </c>
      <c r="I60" s="31">
        <v>9</v>
      </c>
    </row>
    <row r="61" spans="1:15" ht="17.25" thickTop="1" thickBot="1">
      <c r="A61" s="286" t="s">
        <v>48</v>
      </c>
      <c r="B61" s="287"/>
      <c r="C61" s="287"/>
      <c r="D61" s="287"/>
      <c r="E61" s="287"/>
      <c r="F61" s="287"/>
      <c r="G61" s="287"/>
      <c r="H61" s="287"/>
      <c r="I61" s="288"/>
    </row>
    <row r="62" spans="1:15" ht="271.5" thickTop="1" thickBot="1">
      <c r="A62" s="23" t="s">
        <v>49</v>
      </c>
      <c r="B62" s="30"/>
      <c r="C62" s="30"/>
      <c r="D62" s="30"/>
      <c r="E62" s="30"/>
      <c r="F62" s="30"/>
      <c r="G62" s="30"/>
      <c r="H62" s="30"/>
      <c r="I62" s="31"/>
    </row>
    <row r="63" spans="1:15" ht="17.25" thickTop="1" thickBot="1">
      <c r="A63" s="8"/>
      <c r="B63" s="8"/>
      <c r="C63" s="8"/>
      <c r="D63" s="8"/>
      <c r="E63" s="8"/>
      <c r="F63" s="8"/>
      <c r="G63" s="8"/>
      <c r="H63" s="8"/>
      <c r="I63" s="8"/>
    </row>
    <row r="64" spans="1:15" ht="34.5" customHeight="1" thickBot="1">
      <c r="A64" s="184" t="s">
        <v>36</v>
      </c>
      <c r="B64" s="185"/>
      <c r="C64" s="185"/>
      <c r="D64" s="185"/>
      <c r="E64" s="185"/>
      <c r="F64" s="185"/>
      <c r="G64" s="185"/>
      <c r="H64" s="185"/>
      <c r="I64" s="186"/>
    </row>
    <row r="66" spans="1:17">
      <c r="A66" s="10"/>
    </row>
    <row r="67" spans="1:17" ht="31.5">
      <c r="A67" s="11" t="s">
        <v>113</v>
      </c>
    </row>
    <row r="68" spans="1:17" ht="15.75" thickBot="1">
      <c r="A68" s="10"/>
    </row>
    <row r="69" spans="1:17" ht="30.75" thickBo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3" t="s">
        <v>114</v>
      </c>
    </row>
    <row r="70" spans="1:17" ht="16.5" thickBot="1">
      <c r="A70" s="182" t="s">
        <v>115</v>
      </c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200"/>
    </row>
    <row r="71" spans="1:17" ht="15.75" thickBo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1:17" ht="15.75" thickBo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1:17" ht="169.5" customHeight="1" thickBot="1">
      <c r="A73" s="187" t="s">
        <v>2</v>
      </c>
      <c r="B73" s="187" t="s">
        <v>116</v>
      </c>
      <c r="C73" s="187" t="s">
        <v>117</v>
      </c>
      <c r="D73" s="191" t="s">
        <v>118</v>
      </c>
      <c r="E73" s="192"/>
      <c r="F73" s="192"/>
      <c r="G73" s="192"/>
      <c r="H73" s="193"/>
      <c r="I73" s="187" t="s">
        <v>119</v>
      </c>
      <c r="J73" s="187" t="s">
        <v>120</v>
      </c>
      <c r="K73" s="187" t="s">
        <v>121</v>
      </c>
      <c r="L73" s="187" t="s">
        <v>122</v>
      </c>
      <c r="M73" s="189" t="s">
        <v>123</v>
      </c>
      <c r="N73" s="189" t="s">
        <v>124</v>
      </c>
    </row>
    <row r="74" spans="1:17" ht="15.75" thickBot="1">
      <c r="A74" s="188"/>
      <c r="B74" s="188"/>
      <c r="C74" s="188"/>
      <c r="D74" s="34">
        <v>2019</v>
      </c>
      <c r="E74" s="34">
        <v>2020</v>
      </c>
      <c r="F74" s="34">
        <v>2021</v>
      </c>
      <c r="G74" s="34">
        <v>2022</v>
      </c>
      <c r="H74" s="34">
        <v>2023</v>
      </c>
      <c r="I74" s="188"/>
      <c r="J74" s="188"/>
      <c r="K74" s="188"/>
      <c r="L74" s="188"/>
      <c r="M74" s="190"/>
      <c r="N74" s="190"/>
    </row>
    <row r="75" spans="1:17" ht="15.75" thickBot="1">
      <c r="A75" s="191" t="s">
        <v>48</v>
      </c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3"/>
    </row>
    <row r="76" spans="1:17" ht="209.25" customHeight="1" thickBot="1">
      <c r="A76" s="194">
        <v>1</v>
      </c>
      <c r="B76" s="194" t="s">
        <v>49</v>
      </c>
      <c r="C76" s="36" t="s">
        <v>125</v>
      </c>
      <c r="D76" s="14" t="s">
        <v>126</v>
      </c>
      <c r="E76" s="14" t="s">
        <v>126</v>
      </c>
      <c r="F76" s="14" t="s">
        <v>126</v>
      </c>
      <c r="G76" s="14" t="s">
        <v>126</v>
      </c>
      <c r="H76" s="14"/>
      <c r="I76" s="14" t="s">
        <v>127</v>
      </c>
      <c r="J76" s="14" t="s">
        <v>128</v>
      </c>
      <c r="K76" s="14" t="s">
        <v>56</v>
      </c>
      <c r="L76" s="14"/>
      <c r="M76" s="284" t="s">
        <v>129</v>
      </c>
      <c r="N76" s="284" t="s">
        <v>130</v>
      </c>
    </row>
    <row r="77" spans="1:17" ht="165.75" thickBot="1">
      <c r="A77" s="201"/>
      <c r="B77" s="201"/>
      <c r="C77" s="36" t="s">
        <v>131</v>
      </c>
      <c r="D77" s="36"/>
      <c r="E77" s="14" t="s">
        <v>126</v>
      </c>
      <c r="F77" s="14" t="s">
        <v>126</v>
      </c>
      <c r="G77" s="14" t="s">
        <v>126</v>
      </c>
      <c r="H77" s="14" t="s">
        <v>126</v>
      </c>
      <c r="I77" s="14" t="s">
        <v>132</v>
      </c>
      <c r="J77" s="14" t="s">
        <v>133</v>
      </c>
      <c r="K77" s="14" t="s">
        <v>56</v>
      </c>
      <c r="L77" s="14"/>
      <c r="M77" s="285"/>
      <c r="N77" s="285"/>
    </row>
    <row r="78" spans="1:17" ht="15.75" thickBot="1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  <row r="79" spans="1:17" ht="34.5" customHeight="1" thickBot="1">
      <c r="A79" s="32"/>
      <c r="B79" s="184" t="s">
        <v>36</v>
      </c>
      <c r="C79" s="185"/>
      <c r="D79" s="185"/>
      <c r="E79" s="185"/>
      <c r="F79" s="185"/>
      <c r="G79" s="185"/>
      <c r="H79" s="185"/>
      <c r="I79" s="185"/>
      <c r="J79" s="185"/>
      <c r="K79" s="185"/>
      <c r="L79" s="186"/>
      <c r="M79" s="32"/>
      <c r="N79" s="32"/>
    </row>
    <row r="81" spans="1:15">
      <c r="A81" s="10"/>
    </row>
    <row r="82" spans="1:15" ht="31.5">
      <c r="A82" s="11" t="s">
        <v>134</v>
      </c>
    </row>
    <row r="83" spans="1:15" ht="15.75" thickBot="1">
      <c r="A83" s="10"/>
    </row>
    <row r="84" spans="1:15" ht="16.5" thickBo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221" t="s">
        <v>135</v>
      </c>
      <c r="L84" s="222"/>
      <c r="M84" s="222"/>
      <c r="N84" s="222"/>
      <c r="O84" s="223"/>
    </row>
    <row r="85" spans="1:15" ht="16.5" thickBo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8"/>
      <c r="L85" s="38"/>
      <c r="M85" s="38"/>
      <c r="N85" s="32"/>
    </row>
    <row r="86" spans="1:15" ht="31.5" customHeight="1" thickBot="1">
      <c r="A86" s="182" t="s">
        <v>136</v>
      </c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200"/>
    </row>
    <row r="87" spans="1:15" ht="15.75" thickBot="1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</row>
    <row r="88" spans="1:15" ht="73.5" customHeight="1" thickBot="1">
      <c r="A88" s="194" t="s">
        <v>2</v>
      </c>
      <c r="B88" s="194" t="s">
        <v>137</v>
      </c>
      <c r="C88" s="194" t="s">
        <v>138</v>
      </c>
      <c r="D88" s="281" t="s">
        <v>139</v>
      </c>
      <c r="E88" s="282"/>
      <c r="F88" s="282"/>
      <c r="G88" s="282"/>
      <c r="H88" s="283"/>
      <c r="I88" s="281" t="s">
        <v>140</v>
      </c>
      <c r="J88" s="282"/>
      <c r="K88" s="282"/>
      <c r="L88" s="282"/>
      <c r="M88" s="282"/>
      <c r="N88" s="283"/>
      <c r="O88" s="194" t="s">
        <v>141</v>
      </c>
    </row>
    <row r="89" spans="1:15" ht="15.75" thickBot="1">
      <c r="A89" s="195"/>
      <c r="B89" s="195"/>
      <c r="C89" s="195"/>
      <c r="D89" s="281" t="s">
        <v>142</v>
      </c>
      <c r="E89" s="282"/>
      <c r="F89" s="282"/>
      <c r="G89" s="282"/>
      <c r="H89" s="283"/>
      <c r="I89" s="281" t="s">
        <v>142</v>
      </c>
      <c r="J89" s="282"/>
      <c r="K89" s="282"/>
      <c r="L89" s="282"/>
      <c r="M89" s="282"/>
      <c r="N89" s="283"/>
      <c r="O89" s="195"/>
    </row>
    <row r="90" spans="1:15" ht="15.75" thickBot="1">
      <c r="A90" s="201"/>
      <c r="B90" s="201"/>
      <c r="C90" s="201"/>
      <c r="D90" s="14" t="s">
        <v>6</v>
      </c>
      <c r="E90" s="14" t="s">
        <v>7</v>
      </c>
      <c r="F90" s="14" t="s">
        <v>8</v>
      </c>
      <c r="G90" s="14" t="s">
        <v>9</v>
      </c>
      <c r="H90" s="14" t="s">
        <v>10</v>
      </c>
      <c r="I90" s="14" t="s">
        <v>6</v>
      </c>
      <c r="J90" s="14" t="s">
        <v>7</v>
      </c>
      <c r="K90" s="14" t="s">
        <v>8</v>
      </c>
      <c r="L90" s="14" t="s">
        <v>9</v>
      </c>
      <c r="M90" s="14" t="s">
        <v>10</v>
      </c>
      <c r="O90" s="201"/>
    </row>
    <row r="91" spans="1:15" ht="15.75" thickBot="1">
      <c r="A91" s="14">
        <v>1</v>
      </c>
      <c r="B91" s="14">
        <v>2</v>
      </c>
      <c r="C91" s="14">
        <v>3</v>
      </c>
      <c r="D91" s="14">
        <v>5</v>
      </c>
      <c r="E91" s="14">
        <v>6</v>
      </c>
      <c r="F91" s="14">
        <v>7</v>
      </c>
      <c r="G91" s="14">
        <v>8</v>
      </c>
      <c r="H91" s="14">
        <v>8</v>
      </c>
      <c r="I91" s="39">
        <v>9</v>
      </c>
      <c r="J91" s="39">
        <v>9</v>
      </c>
      <c r="K91" s="39">
        <v>10</v>
      </c>
      <c r="L91" s="39">
        <v>11</v>
      </c>
      <c r="M91" s="39">
        <v>12</v>
      </c>
      <c r="N91" s="39">
        <v>13</v>
      </c>
    </row>
    <row r="92" spans="1:15" ht="330.75" thickBot="1">
      <c r="A92" s="14">
        <v>1</v>
      </c>
      <c r="B92" s="36" t="s">
        <v>143</v>
      </c>
      <c r="C92" s="14" t="s">
        <v>144</v>
      </c>
      <c r="D92" s="40">
        <v>43831</v>
      </c>
      <c r="E92" s="40">
        <v>43831</v>
      </c>
      <c r="F92" s="40">
        <v>43831</v>
      </c>
      <c r="G92" s="40">
        <v>43831</v>
      </c>
      <c r="H92" s="40">
        <v>43831</v>
      </c>
      <c r="I92" s="41">
        <v>31809</v>
      </c>
      <c r="J92" s="41">
        <v>43862</v>
      </c>
      <c r="K92" s="14" t="s">
        <v>145</v>
      </c>
      <c r="L92" s="14" t="s">
        <v>145</v>
      </c>
      <c r="M92" s="14" t="s">
        <v>145</v>
      </c>
      <c r="N92" s="42"/>
    </row>
    <row r="93" spans="1:15" ht="90.75" thickBot="1">
      <c r="A93" s="14" t="s">
        <v>69</v>
      </c>
      <c r="B93" s="36" t="s">
        <v>146</v>
      </c>
      <c r="C93" s="14" t="s">
        <v>147</v>
      </c>
      <c r="D93" s="14"/>
      <c r="E93" s="14"/>
      <c r="F93" s="14"/>
      <c r="G93" s="14"/>
      <c r="H93" s="14"/>
      <c r="I93" s="14" t="s">
        <v>148</v>
      </c>
      <c r="J93" s="14" t="s">
        <v>149</v>
      </c>
      <c r="K93" s="14"/>
      <c r="L93" s="14"/>
      <c r="M93" s="14"/>
      <c r="N93" s="14"/>
    </row>
    <row r="94" spans="1:15" ht="165.75" thickBot="1">
      <c r="A94" s="14" t="s">
        <v>150</v>
      </c>
      <c r="B94" s="36" t="s">
        <v>151</v>
      </c>
      <c r="C94" s="14" t="s">
        <v>152</v>
      </c>
      <c r="D94" s="14"/>
      <c r="E94" s="14"/>
      <c r="F94" s="14"/>
      <c r="G94" s="14"/>
      <c r="H94" s="14"/>
      <c r="I94" s="16" t="s">
        <v>153</v>
      </c>
      <c r="J94" s="14" t="s">
        <v>154</v>
      </c>
      <c r="K94" s="14"/>
      <c r="L94" s="14"/>
      <c r="M94" s="14"/>
      <c r="N94" s="14"/>
    </row>
    <row r="95" spans="1:15" ht="390.75" thickBot="1">
      <c r="A95" s="14">
        <v>2</v>
      </c>
      <c r="B95" s="36" t="s">
        <v>155</v>
      </c>
      <c r="C95" s="14" t="s">
        <v>156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40">
        <v>43986</v>
      </c>
      <c r="J95" s="41">
        <v>42064</v>
      </c>
      <c r="K95" s="14" t="s">
        <v>145</v>
      </c>
      <c r="L95" s="14" t="s">
        <v>145</v>
      </c>
      <c r="M95" s="14" t="s">
        <v>145</v>
      </c>
      <c r="N95" s="42"/>
    </row>
    <row r="96" spans="1:15" ht="180.75" thickBot="1">
      <c r="A96" s="14" t="s">
        <v>157</v>
      </c>
      <c r="B96" s="36" t="s">
        <v>158</v>
      </c>
      <c r="C96" s="14" t="s">
        <v>159</v>
      </c>
      <c r="D96" s="14"/>
      <c r="E96" s="14"/>
      <c r="F96" s="14"/>
      <c r="G96" s="14"/>
      <c r="H96" s="14"/>
      <c r="I96" s="14">
        <v>45</v>
      </c>
      <c r="J96" s="14">
        <v>35</v>
      </c>
      <c r="K96" s="14"/>
      <c r="L96" s="14"/>
      <c r="M96" s="14"/>
      <c r="N96" s="42"/>
    </row>
    <row r="97" spans="1:15" ht="75.75" thickBot="1">
      <c r="A97" s="14" t="s">
        <v>160</v>
      </c>
      <c r="B97" s="36" t="s">
        <v>161</v>
      </c>
      <c r="C97" s="14" t="s">
        <v>162</v>
      </c>
      <c r="D97" s="14"/>
      <c r="E97" s="14"/>
      <c r="F97" s="14"/>
      <c r="G97" s="14"/>
      <c r="H97" s="14"/>
      <c r="I97" s="14" t="s">
        <v>163</v>
      </c>
      <c r="J97" s="14" t="s">
        <v>163</v>
      </c>
      <c r="K97" s="14"/>
      <c r="L97" s="14"/>
      <c r="M97" s="14"/>
      <c r="N97" s="42"/>
    </row>
    <row r="98" spans="1:15" ht="409.6" thickBot="1">
      <c r="A98" s="14">
        <v>3</v>
      </c>
      <c r="B98" s="36" t="s">
        <v>164</v>
      </c>
      <c r="C98" s="14" t="s">
        <v>165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 t="s">
        <v>145</v>
      </c>
      <c r="L98" s="14" t="s">
        <v>145</v>
      </c>
      <c r="M98" s="14" t="s">
        <v>145</v>
      </c>
      <c r="N98" s="42"/>
    </row>
    <row r="99" spans="1:15" ht="285.75" thickBot="1">
      <c r="A99" s="14" t="s">
        <v>166</v>
      </c>
      <c r="B99" s="36" t="s">
        <v>167</v>
      </c>
      <c r="C99" s="14" t="s">
        <v>159</v>
      </c>
      <c r="D99" s="14"/>
      <c r="E99" s="14"/>
      <c r="F99" s="14"/>
      <c r="G99" s="14"/>
      <c r="H99" s="14"/>
      <c r="I99" s="14">
        <v>0</v>
      </c>
      <c r="J99" s="14">
        <v>0</v>
      </c>
      <c r="K99" s="14"/>
      <c r="L99" s="14"/>
      <c r="M99" s="14"/>
      <c r="N99" s="42"/>
    </row>
    <row r="100" spans="1:15" ht="75.75" thickBot="1">
      <c r="A100" s="14" t="s">
        <v>168</v>
      </c>
      <c r="B100" s="36" t="s">
        <v>169</v>
      </c>
      <c r="C100" s="14" t="s">
        <v>159</v>
      </c>
      <c r="D100" s="14"/>
      <c r="E100" s="14"/>
      <c r="F100" s="14"/>
      <c r="G100" s="14"/>
      <c r="H100" s="14"/>
      <c r="I100" s="14">
        <v>10</v>
      </c>
      <c r="J100" s="14">
        <v>10</v>
      </c>
      <c r="K100" s="14"/>
      <c r="L100" s="14"/>
      <c r="M100" s="14"/>
      <c r="N100" s="42"/>
    </row>
    <row r="101" spans="1:15" ht="409.6" thickBot="1">
      <c r="A101" s="14">
        <v>4</v>
      </c>
      <c r="B101" s="36" t="s">
        <v>170</v>
      </c>
      <c r="C101" s="14" t="s">
        <v>165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 t="s">
        <v>16</v>
      </c>
      <c r="J101" s="14" t="s">
        <v>16</v>
      </c>
      <c r="K101" s="14" t="s">
        <v>145</v>
      </c>
      <c r="L101" s="14" t="s">
        <v>145</v>
      </c>
      <c r="M101" s="14" t="s">
        <v>145</v>
      </c>
      <c r="N101" s="42"/>
    </row>
    <row r="102" spans="1:15" ht="405.75" thickBot="1">
      <c r="A102" s="14" t="s">
        <v>171</v>
      </c>
      <c r="B102" s="36" t="s">
        <v>172</v>
      </c>
      <c r="C102" s="14" t="s">
        <v>159</v>
      </c>
      <c r="D102" s="14"/>
      <c r="E102" s="14"/>
      <c r="F102" s="14"/>
      <c r="G102" s="14"/>
      <c r="H102" s="14"/>
      <c r="I102" s="14">
        <v>0</v>
      </c>
      <c r="J102" s="14">
        <v>0</v>
      </c>
      <c r="K102" s="14"/>
      <c r="L102" s="14"/>
      <c r="M102" s="14"/>
      <c r="N102" s="42"/>
    </row>
    <row r="103" spans="1:15" ht="75.75" thickBot="1">
      <c r="A103" s="14" t="s">
        <v>173</v>
      </c>
      <c r="B103" s="36" t="s">
        <v>169</v>
      </c>
      <c r="C103" s="14" t="s">
        <v>159</v>
      </c>
      <c r="D103" s="14"/>
      <c r="E103" s="14"/>
      <c r="F103" s="14"/>
      <c r="G103" s="14"/>
      <c r="H103" s="14"/>
      <c r="I103" s="14">
        <v>304</v>
      </c>
      <c r="J103" s="14">
        <v>102</v>
      </c>
      <c r="K103" s="14"/>
      <c r="L103" s="14"/>
      <c r="M103" s="14"/>
      <c r="N103" s="42"/>
    </row>
    <row r="104" spans="1:15" ht="300.75" thickBot="1">
      <c r="A104" s="14">
        <v>5</v>
      </c>
      <c r="B104" s="36" t="s">
        <v>174</v>
      </c>
      <c r="C104" s="14" t="s">
        <v>175</v>
      </c>
      <c r="D104" s="14" t="s">
        <v>176</v>
      </c>
      <c r="E104" s="14" t="s">
        <v>176</v>
      </c>
      <c r="F104" s="14" t="s">
        <v>176</v>
      </c>
      <c r="G104" s="14" t="s">
        <v>176</v>
      </c>
      <c r="H104" s="14" t="s">
        <v>176</v>
      </c>
      <c r="I104" s="14" t="s">
        <v>176</v>
      </c>
      <c r="J104" s="14" t="s">
        <v>176</v>
      </c>
      <c r="K104" s="14" t="s">
        <v>145</v>
      </c>
      <c r="L104" s="14" t="s">
        <v>145</v>
      </c>
      <c r="M104" s="14" t="s">
        <v>145</v>
      </c>
      <c r="N104" s="42"/>
    </row>
    <row r="105" spans="1:15" ht="30.75" thickBot="1">
      <c r="A105" s="14" t="s">
        <v>177</v>
      </c>
      <c r="B105" s="36" t="s">
        <v>178</v>
      </c>
      <c r="C105" s="14" t="s">
        <v>152</v>
      </c>
      <c r="D105" s="14"/>
      <c r="E105" s="14"/>
      <c r="F105" s="14"/>
      <c r="G105" s="14"/>
      <c r="H105" s="14"/>
      <c r="I105" s="16" t="s">
        <v>179</v>
      </c>
      <c r="J105" s="14" t="s">
        <v>180</v>
      </c>
      <c r="K105" s="14"/>
      <c r="L105" s="14"/>
      <c r="M105" s="14"/>
      <c r="N105" s="42"/>
    </row>
    <row r="106" spans="1:15" ht="45.75" thickBot="1">
      <c r="A106" s="14" t="s">
        <v>181</v>
      </c>
      <c r="B106" s="36" t="s">
        <v>182</v>
      </c>
      <c r="C106" s="14" t="s">
        <v>152</v>
      </c>
      <c r="D106" s="14"/>
      <c r="E106" s="14"/>
      <c r="F106" s="14"/>
      <c r="G106" s="14"/>
      <c r="H106" s="14"/>
      <c r="I106" s="16" t="s">
        <v>153</v>
      </c>
      <c r="J106" s="14" t="s">
        <v>154</v>
      </c>
      <c r="K106" s="14"/>
      <c r="L106" s="14"/>
      <c r="M106" s="14"/>
      <c r="N106" s="42"/>
    </row>
    <row r="107" spans="1:15" ht="15.75" thickBo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</row>
    <row r="108" spans="1:15" ht="15.75" thickBo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</row>
    <row r="109" spans="1:15" ht="18" thickBot="1">
      <c r="A109" s="32"/>
      <c r="B109" s="184" t="s">
        <v>36</v>
      </c>
      <c r="C109" s="185"/>
      <c r="D109" s="185"/>
      <c r="E109" s="185"/>
      <c r="F109" s="185"/>
      <c r="G109" s="185"/>
      <c r="H109" s="185"/>
      <c r="I109" s="185"/>
      <c r="J109" s="185"/>
      <c r="K109" s="185"/>
      <c r="L109" s="185"/>
      <c r="M109" s="185"/>
      <c r="N109" s="185"/>
      <c r="O109" s="186"/>
    </row>
    <row r="111" spans="1:15">
      <c r="A111" s="10"/>
    </row>
    <row r="112" spans="1:15" ht="31.5">
      <c r="A112" s="11" t="s">
        <v>183</v>
      </c>
    </row>
    <row r="113" spans="1:17" ht="15.75" thickBot="1">
      <c r="A113" s="10"/>
    </row>
    <row r="114" spans="1:17" ht="16.5" thickBo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237" t="s">
        <v>184</v>
      </c>
      <c r="L114" s="259"/>
    </row>
    <row r="115" spans="1:17" ht="16.5" thickBot="1">
      <c r="A115" s="260" t="s">
        <v>185</v>
      </c>
      <c r="B115" s="261"/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2"/>
      <c r="Q115" s="8"/>
    </row>
    <row r="116" spans="1:17" ht="16.5" thickBot="1">
      <c r="A116" s="257" t="s">
        <v>2</v>
      </c>
      <c r="B116" s="264" t="s">
        <v>186</v>
      </c>
      <c r="C116" s="265"/>
      <c r="D116" s="265"/>
      <c r="E116" s="265"/>
      <c r="F116" s="265"/>
      <c r="G116" s="265"/>
      <c r="H116" s="265"/>
      <c r="I116" s="265"/>
      <c r="J116" s="266"/>
    </row>
    <row r="117" spans="1:17" ht="46.5" customHeight="1" thickBot="1">
      <c r="A117" s="263"/>
      <c r="B117" s="257" t="s">
        <v>187</v>
      </c>
      <c r="C117" s="257" t="s">
        <v>188</v>
      </c>
      <c r="D117" s="257" t="s">
        <v>189</v>
      </c>
      <c r="E117" s="264" t="s">
        <v>190</v>
      </c>
      <c r="F117" s="266"/>
      <c r="G117" s="257" t="s">
        <v>191</v>
      </c>
      <c r="H117" s="257" t="s">
        <v>192</v>
      </c>
      <c r="I117" s="257" t="s">
        <v>193</v>
      </c>
      <c r="J117" s="257" t="s">
        <v>194</v>
      </c>
      <c r="K117" s="257" t="s">
        <v>195</v>
      </c>
      <c r="L117" s="257" t="s">
        <v>196</v>
      </c>
    </row>
    <row r="118" spans="1:17" ht="237" thickBot="1">
      <c r="A118" s="258"/>
      <c r="B118" s="258"/>
      <c r="C118" s="258"/>
      <c r="D118" s="258"/>
      <c r="E118" s="9" t="s">
        <v>197</v>
      </c>
      <c r="F118" s="9" t="s">
        <v>198</v>
      </c>
      <c r="G118" s="258"/>
      <c r="H118" s="258"/>
      <c r="I118" s="258"/>
      <c r="J118" s="258"/>
      <c r="K118" s="258"/>
      <c r="L118" s="258"/>
    </row>
    <row r="119" spans="1:17" ht="16.5" thickBot="1">
      <c r="A119" s="254" t="s">
        <v>199</v>
      </c>
      <c r="B119" s="255"/>
      <c r="C119" s="255"/>
      <c r="D119" s="255"/>
      <c r="E119" s="255"/>
      <c r="F119" s="255"/>
      <c r="G119" s="255"/>
      <c r="H119" s="255"/>
      <c r="I119" s="255"/>
      <c r="J119" s="255"/>
      <c r="K119" s="255"/>
      <c r="L119" s="255"/>
      <c r="M119" s="255"/>
      <c r="N119" s="255"/>
      <c r="O119" s="255"/>
      <c r="P119" s="255"/>
      <c r="Q119" s="256"/>
    </row>
    <row r="120" spans="1:17" ht="409.6" thickBot="1">
      <c r="A120" s="9">
        <v>1</v>
      </c>
      <c r="B120" s="9" t="s">
        <v>200</v>
      </c>
      <c r="C120" s="9"/>
      <c r="D120" s="9" t="s">
        <v>201</v>
      </c>
      <c r="E120" s="9" t="s">
        <v>202</v>
      </c>
      <c r="F120" s="9" t="s">
        <v>202</v>
      </c>
      <c r="G120" s="9" t="s">
        <v>203</v>
      </c>
      <c r="H120" s="9" t="s">
        <v>204</v>
      </c>
      <c r="I120" s="9" t="s">
        <v>205</v>
      </c>
      <c r="J120" s="9" t="s">
        <v>205</v>
      </c>
      <c r="K120" s="9">
        <v>0</v>
      </c>
      <c r="L120" s="9">
        <v>0</v>
      </c>
    </row>
    <row r="121" spans="1:17" ht="16.5" thickBot="1">
      <c r="A121" s="254" t="s">
        <v>206</v>
      </c>
      <c r="B121" s="255"/>
      <c r="C121" s="255"/>
      <c r="D121" s="255"/>
      <c r="E121" s="255"/>
      <c r="F121" s="255"/>
      <c r="G121" s="255"/>
      <c r="H121" s="255"/>
      <c r="I121" s="255"/>
      <c r="J121" s="255"/>
      <c r="K121" s="255"/>
      <c r="L121" s="255"/>
      <c r="M121" s="255"/>
      <c r="N121" s="255"/>
      <c r="O121" s="255"/>
      <c r="P121" s="255"/>
      <c r="Q121" s="256"/>
    </row>
    <row r="122" spans="1:17" ht="16.5" thickBot="1">
      <c r="A122" s="9" t="s">
        <v>56</v>
      </c>
      <c r="B122" s="9" t="s">
        <v>56</v>
      </c>
      <c r="C122" s="9" t="s">
        <v>56</v>
      </c>
      <c r="D122" s="9" t="s">
        <v>56</v>
      </c>
      <c r="E122" s="9" t="s">
        <v>56</v>
      </c>
      <c r="F122" s="9" t="s">
        <v>56</v>
      </c>
      <c r="G122" s="9" t="s">
        <v>56</v>
      </c>
      <c r="H122" s="9" t="s">
        <v>56</v>
      </c>
      <c r="I122" s="9" t="s">
        <v>56</v>
      </c>
      <c r="J122" s="9" t="s">
        <v>56</v>
      </c>
      <c r="K122" s="9" t="s">
        <v>56</v>
      </c>
      <c r="L122" s="9" t="s">
        <v>56</v>
      </c>
    </row>
    <row r="123" spans="1:17" ht="16.5" thickBo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</row>
    <row r="124" spans="1:17" ht="16.5" thickBo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</row>
    <row r="125" spans="1:17" ht="16.5" thickBo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pans="1:17" ht="16.5" thickBo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</row>
    <row r="127" spans="1:17" ht="16.5" thickBo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</row>
    <row r="128" spans="1:17" ht="16.5" thickBo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</row>
    <row r="129" spans="1:12" ht="16.5" thickBo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</row>
    <row r="130" spans="1:12" ht="16.5" thickBo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1:12" ht="16.5" thickBo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6.5" thickBo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2" ht="16.5" thickBo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1:12" ht="16.5" thickBot="1">
      <c r="A134" s="18"/>
      <c r="B134" s="8"/>
      <c r="C134" s="8"/>
      <c r="D134" s="8"/>
      <c r="E134" s="8"/>
    </row>
    <row r="136" spans="1:12">
      <c r="A136" s="10"/>
    </row>
    <row r="137" spans="1:12" ht="31.5">
      <c r="A137" s="11" t="s">
        <v>207</v>
      </c>
    </row>
    <row r="138" spans="1:12" ht="15.75" thickBot="1">
      <c r="A138" s="10"/>
    </row>
    <row r="139" spans="1:12" ht="30.75" thickBot="1">
      <c r="A139" s="43"/>
      <c r="B139" s="43"/>
      <c r="C139" s="43"/>
      <c r="D139" s="43"/>
      <c r="E139" s="43"/>
      <c r="F139" s="43"/>
      <c r="G139" s="43" t="s">
        <v>208</v>
      </c>
    </row>
    <row r="140" spans="1:12" ht="15.75" thickBot="1">
      <c r="A140" s="43"/>
      <c r="B140" s="43"/>
      <c r="C140" s="43"/>
      <c r="D140" s="43"/>
      <c r="E140" s="43"/>
      <c r="F140" s="43"/>
      <c r="G140" s="43"/>
    </row>
    <row r="141" spans="1:12" ht="45" customHeight="1" thickBot="1">
      <c r="A141" s="275" t="s">
        <v>209</v>
      </c>
      <c r="B141" s="276"/>
      <c r="C141" s="276"/>
      <c r="D141" s="276"/>
      <c r="E141" s="276"/>
      <c r="F141" s="276"/>
      <c r="G141" s="277"/>
    </row>
    <row r="142" spans="1:12" ht="30" customHeight="1" thickBot="1">
      <c r="A142" s="269" t="s">
        <v>2</v>
      </c>
      <c r="B142" s="269" t="s">
        <v>210</v>
      </c>
      <c r="C142" s="269" t="s">
        <v>211</v>
      </c>
      <c r="D142" s="269" t="s">
        <v>212</v>
      </c>
      <c r="E142" s="269" t="s">
        <v>213</v>
      </c>
      <c r="F142" s="278" t="s">
        <v>214</v>
      </c>
      <c r="G142" s="279"/>
    </row>
    <row r="143" spans="1:12" ht="135.75" thickBot="1">
      <c r="A143" s="271"/>
      <c r="B143" s="271"/>
      <c r="C143" s="271"/>
      <c r="D143" s="271"/>
      <c r="E143" s="271"/>
      <c r="F143" s="44" t="s">
        <v>215</v>
      </c>
      <c r="G143" s="44" t="s">
        <v>216</v>
      </c>
    </row>
    <row r="144" spans="1:12" ht="15.75" thickBot="1">
      <c r="A144" s="44">
        <v>1</v>
      </c>
      <c r="B144" s="44">
        <v>2</v>
      </c>
      <c r="C144" s="44">
        <v>3</v>
      </c>
      <c r="D144" s="44">
        <v>4</v>
      </c>
      <c r="E144" s="44">
        <v>5</v>
      </c>
      <c r="F144" s="44">
        <v>6</v>
      </c>
      <c r="G144" s="44">
        <v>7</v>
      </c>
    </row>
    <row r="145" spans="1:7" ht="15.75" thickBot="1">
      <c r="A145" s="272" t="s">
        <v>217</v>
      </c>
      <c r="B145" s="273"/>
      <c r="C145" s="273"/>
      <c r="D145" s="273"/>
      <c r="E145" s="273"/>
      <c r="F145" s="273"/>
      <c r="G145" s="274"/>
    </row>
    <row r="146" spans="1:7" ht="15.75" thickBot="1">
      <c r="A146" s="272" t="s">
        <v>6</v>
      </c>
      <c r="B146" s="273"/>
      <c r="C146" s="274"/>
      <c r="D146" s="45">
        <v>43923</v>
      </c>
      <c r="E146" s="44"/>
      <c r="F146" s="44"/>
      <c r="G146" s="44"/>
    </row>
    <row r="147" spans="1:7" ht="150.75" thickBot="1">
      <c r="A147" s="44">
        <v>1</v>
      </c>
      <c r="B147" s="269">
        <v>2019</v>
      </c>
      <c r="C147" s="46" t="s">
        <v>218</v>
      </c>
      <c r="D147" s="44" t="s">
        <v>203</v>
      </c>
      <c r="E147" s="44"/>
      <c r="F147" s="44"/>
      <c r="G147" s="44"/>
    </row>
    <row r="148" spans="1:7" ht="165.75" thickBot="1">
      <c r="A148" s="44">
        <v>2</v>
      </c>
      <c r="B148" s="270"/>
      <c r="C148" s="46" t="s">
        <v>219</v>
      </c>
      <c r="D148" s="44" t="s">
        <v>203</v>
      </c>
      <c r="E148" s="44"/>
      <c r="F148" s="44"/>
      <c r="G148" s="44"/>
    </row>
    <row r="149" spans="1:7" ht="150.75" thickBot="1">
      <c r="A149" s="44">
        <v>3</v>
      </c>
      <c r="B149" s="270"/>
      <c r="C149" s="46" t="s">
        <v>220</v>
      </c>
      <c r="D149" s="44" t="s">
        <v>203</v>
      </c>
      <c r="E149" s="44"/>
      <c r="F149" s="44"/>
      <c r="G149" s="44"/>
    </row>
    <row r="150" spans="1:7" ht="180.75" thickBot="1">
      <c r="A150" s="44">
        <v>4</v>
      </c>
      <c r="B150" s="270"/>
      <c r="C150" s="46" t="s">
        <v>221</v>
      </c>
      <c r="D150" s="44" t="s">
        <v>203</v>
      </c>
      <c r="E150" s="44"/>
      <c r="F150" s="44"/>
      <c r="G150" s="44"/>
    </row>
    <row r="151" spans="1:7" ht="180.75" thickBot="1">
      <c r="A151" s="44">
        <v>5</v>
      </c>
      <c r="B151" s="270"/>
      <c r="C151" s="46" t="s">
        <v>222</v>
      </c>
      <c r="D151" s="44" t="s">
        <v>203</v>
      </c>
      <c r="E151" s="44"/>
      <c r="F151" s="44"/>
      <c r="G151" s="44"/>
    </row>
    <row r="152" spans="1:7" ht="150.75" thickBot="1">
      <c r="A152" s="44">
        <v>6</v>
      </c>
      <c r="B152" s="270"/>
      <c r="C152" s="46" t="s">
        <v>223</v>
      </c>
      <c r="D152" s="44" t="s">
        <v>203</v>
      </c>
      <c r="E152" s="44"/>
      <c r="F152" s="44"/>
      <c r="G152" s="44"/>
    </row>
    <row r="153" spans="1:7" ht="210.75" thickBot="1">
      <c r="A153" s="44">
        <v>7</v>
      </c>
      <c r="B153" s="270"/>
      <c r="C153" s="46" t="s">
        <v>224</v>
      </c>
      <c r="D153" s="44" t="s">
        <v>203</v>
      </c>
      <c r="E153" s="44"/>
      <c r="F153" s="44"/>
      <c r="G153" s="44"/>
    </row>
    <row r="154" spans="1:7" ht="120.75" thickBot="1">
      <c r="A154" s="44">
        <v>8</v>
      </c>
      <c r="B154" s="270"/>
      <c r="C154" s="46" t="s">
        <v>225</v>
      </c>
      <c r="D154" s="44" t="s">
        <v>203</v>
      </c>
      <c r="E154" s="44"/>
      <c r="F154" s="44"/>
      <c r="G154" s="44"/>
    </row>
    <row r="155" spans="1:7" ht="120.75" thickBot="1">
      <c r="A155" s="44">
        <v>9</v>
      </c>
      <c r="B155" s="270"/>
      <c r="C155" s="46" t="s">
        <v>226</v>
      </c>
      <c r="D155" s="44" t="s">
        <v>203</v>
      </c>
      <c r="E155" s="44"/>
      <c r="F155" s="44"/>
      <c r="G155" s="44"/>
    </row>
    <row r="156" spans="1:7" ht="120.75" thickBot="1">
      <c r="A156" s="44">
        <v>10</v>
      </c>
      <c r="B156" s="271"/>
      <c r="C156" s="46" t="s">
        <v>227</v>
      </c>
      <c r="D156" s="44" t="s">
        <v>203</v>
      </c>
      <c r="E156" s="44"/>
      <c r="F156" s="44"/>
      <c r="G156" s="44"/>
    </row>
    <row r="157" spans="1:7" ht="15.75" thickBot="1">
      <c r="A157" s="272" t="s">
        <v>7</v>
      </c>
      <c r="B157" s="273"/>
      <c r="C157" s="274"/>
      <c r="D157" s="47">
        <v>11963</v>
      </c>
      <c r="E157" s="44"/>
      <c r="F157" s="44"/>
      <c r="G157" s="44"/>
    </row>
    <row r="158" spans="1:7" ht="409.6" thickBot="1">
      <c r="A158" s="44">
        <v>1</v>
      </c>
      <c r="B158" s="269">
        <v>2020</v>
      </c>
      <c r="C158" s="46" t="s">
        <v>228</v>
      </c>
      <c r="D158" s="44" t="s">
        <v>203</v>
      </c>
      <c r="E158" s="44"/>
      <c r="F158" s="44"/>
      <c r="G158" s="44"/>
    </row>
    <row r="159" spans="1:7" ht="150.75" thickBot="1">
      <c r="A159" s="44">
        <v>2</v>
      </c>
      <c r="B159" s="270"/>
      <c r="C159" s="46" t="s">
        <v>229</v>
      </c>
      <c r="D159" s="44" t="s">
        <v>203</v>
      </c>
      <c r="E159" s="44"/>
      <c r="F159" s="44"/>
      <c r="G159" s="44"/>
    </row>
    <row r="160" spans="1:7">
      <c r="B160" s="270"/>
    </row>
    <row r="161" spans="1:6">
      <c r="B161" s="270"/>
    </row>
    <row r="162" spans="1:6">
      <c r="B162" s="270"/>
    </row>
    <row r="163" spans="1:6">
      <c r="B163" s="270"/>
    </row>
    <row r="164" spans="1:6">
      <c r="B164" s="270"/>
    </row>
    <row r="165" spans="1:6">
      <c r="B165" s="270"/>
    </row>
    <row r="166" spans="1:6">
      <c r="B166" s="270"/>
    </row>
    <row r="167" spans="1:6">
      <c r="B167" s="270"/>
    </row>
    <row r="168" spans="1:6">
      <c r="B168" s="270"/>
    </row>
    <row r="169" spans="1:6">
      <c r="B169" s="270"/>
    </row>
    <row r="170" spans="1:6">
      <c r="B170" s="270"/>
    </row>
    <row r="171" spans="1:6">
      <c r="B171" s="270"/>
    </row>
    <row r="172" spans="1:6">
      <c r="B172" s="270"/>
    </row>
    <row r="173" spans="1:6">
      <c r="B173" s="270"/>
    </row>
    <row r="174" spans="1:6" ht="15.75" thickBot="1">
      <c r="B174" s="280"/>
    </row>
    <row r="175" spans="1:6" ht="180.75" thickBot="1">
      <c r="A175" s="44">
        <v>3</v>
      </c>
      <c r="B175" s="46" t="s">
        <v>230</v>
      </c>
      <c r="C175" s="44" t="s">
        <v>203</v>
      </c>
      <c r="D175" s="44"/>
      <c r="E175" s="44"/>
      <c r="F175" s="44"/>
    </row>
    <row r="176" spans="1:6" ht="180.75" thickBot="1">
      <c r="A176" s="44">
        <v>4</v>
      </c>
      <c r="B176" s="46" t="s">
        <v>231</v>
      </c>
      <c r="C176" s="44" t="s">
        <v>203</v>
      </c>
      <c r="D176" s="44"/>
      <c r="E176" s="44"/>
      <c r="F176" s="44"/>
    </row>
    <row r="177" spans="1:7" ht="225.75" thickBot="1">
      <c r="A177" s="44">
        <v>5</v>
      </c>
      <c r="B177" s="46" t="s">
        <v>232</v>
      </c>
      <c r="C177" s="47">
        <v>17685</v>
      </c>
      <c r="D177" s="44"/>
      <c r="E177" s="44"/>
      <c r="F177" s="44"/>
    </row>
    <row r="178" spans="1:7" ht="135.75" thickBot="1">
      <c r="A178" s="44">
        <v>6</v>
      </c>
      <c r="B178" s="46" t="s">
        <v>233</v>
      </c>
      <c r="C178" s="44" t="s">
        <v>203</v>
      </c>
      <c r="D178" s="44"/>
      <c r="E178" s="44"/>
      <c r="F178" s="44"/>
    </row>
    <row r="179" spans="1:7" ht="165.75" thickBot="1">
      <c r="A179" s="44">
        <v>7</v>
      </c>
      <c r="B179" s="46" t="s">
        <v>234</v>
      </c>
      <c r="C179" s="44" t="s">
        <v>203</v>
      </c>
      <c r="D179" s="44"/>
      <c r="E179" s="44"/>
      <c r="F179" s="44"/>
    </row>
    <row r="180" spans="1:7" ht="195.75" thickBot="1">
      <c r="A180" s="44">
        <v>8</v>
      </c>
      <c r="B180" s="46" t="s">
        <v>235</v>
      </c>
      <c r="C180" s="44" t="s">
        <v>203</v>
      </c>
      <c r="D180" s="44"/>
      <c r="E180" s="44"/>
      <c r="F180" s="44"/>
    </row>
    <row r="181" spans="1:7" ht="180.75" thickBot="1">
      <c r="A181" s="44">
        <v>9</v>
      </c>
      <c r="B181" s="46" t="s">
        <v>236</v>
      </c>
      <c r="C181" s="44" t="s">
        <v>203</v>
      </c>
      <c r="D181" s="44"/>
      <c r="E181" s="44"/>
      <c r="F181" s="44"/>
    </row>
    <row r="182" spans="1:7" ht="330.75" thickBot="1">
      <c r="A182" s="44">
        <v>10</v>
      </c>
      <c r="B182" s="46" t="s">
        <v>237</v>
      </c>
      <c r="C182" s="44" t="s">
        <v>203</v>
      </c>
      <c r="D182" s="44"/>
      <c r="E182" s="44"/>
      <c r="F182" s="44"/>
    </row>
    <row r="183" spans="1:7" ht="120.75" thickBot="1">
      <c r="A183" s="44">
        <v>11</v>
      </c>
      <c r="B183" s="46" t="s">
        <v>238</v>
      </c>
      <c r="C183" s="44" t="s">
        <v>203</v>
      </c>
      <c r="D183" s="44"/>
      <c r="E183" s="44"/>
      <c r="F183" s="44"/>
    </row>
    <row r="184" spans="1:7" ht="210.75" thickBot="1">
      <c r="A184" s="44">
        <v>12</v>
      </c>
      <c r="B184" s="46" t="s">
        <v>239</v>
      </c>
      <c r="C184" s="44" t="s">
        <v>203</v>
      </c>
      <c r="D184" s="44"/>
      <c r="E184" s="44"/>
      <c r="F184" s="44"/>
    </row>
    <row r="185" spans="1:7" ht="120.75" thickBot="1">
      <c r="A185" s="44">
        <v>13</v>
      </c>
      <c r="B185" s="46" t="s">
        <v>240</v>
      </c>
      <c r="C185" s="44" t="s">
        <v>203</v>
      </c>
      <c r="D185" s="44"/>
      <c r="E185" s="44"/>
      <c r="F185" s="44"/>
    </row>
    <row r="186" spans="1:7" ht="135.75" thickBot="1">
      <c r="A186" s="44">
        <v>14</v>
      </c>
      <c r="B186" s="46" t="s">
        <v>241</v>
      </c>
      <c r="C186" s="44" t="s">
        <v>203</v>
      </c>
      <c r="D186" s="44"/>
      <c r="E186" s="44"/>
      <c r="F186" s="44"/>
    </row>
    <row r="187" spans="1:7" ht="135.75" thickBot="1">
      <c r="A187" s="44">
        <v>15</v>
      </c>
      <c r="B187" s="46" t="s">
        <v>242</v>
      </c>
      <c r="C187" s="44" t="s">
        <v>203</v>
      </c>
      <c r="D187" s="44"/>
      <c r="E187" s="44"/>
      <c r="F187" s="44"/>
    </row>
    <row r="188" spans="1:7" ht="165.75" thickBot="1">
      <c r="A188" s="44">
        <v>16</v>
      </c>
      <c r="B188" s="46" t="s">
        <v>243</v>
      </c>
      <c r="C188" s="44" t="s">
        <v>203</v>
      </c>
      <c r="D188" s="44"/>
      <c r="E188" s="44"/>
      <c r="F188" s="44"/>
    </row>
    <row r="189" spans="1:7" ht="135.75" thickBot="1">
      <c r="A189" s="44">
        <v>17</v>
      </c>
      <c r="B189" s="46" t="s">
        <v>244</v>
      </c>
      <c r="C189" s="44" t="s">
        <v>203</v>
      </c>
      <c r="D189" s="44"/>
      <c r="E189" s="44"/>
      <c r="F189" s="44"/>
    </row>
    <row r="190" spans="1:7" ht="15.75" thickBot="1">
      <c r="A190" s="272" t="s">
        <v>8</v>
      </c>
      <c r="B190" s="273"/>
      <c r="C190" s="274"/>
      <c r="D190" s="45">
        <v>43923</v>
      </c>
      <c r="E190" s="44"/>
      <c r="F190" s="44"/>
      <c r="G190" s="44"/>
    </row>
    <row r="191" spans="1:7" ht="105.75" thickBot="1">
      <c r="A191" s="44">
        <v>1</v>
      </c>
      <c r="B191" s="269">
        <v>2021</v>
      </c>
      <c r="C191" s="46" t="s">
        <v>245</v>
      </c>
      <c r="D191" s="44" t="s">
        <v>203</v>
      </c>
      <c r="E191" s="44"/>
      <c r="F191" s="44"/>
      <c r="G191" s="44"/>
    </row>
    <row r="192" spans="1:7" ht="105.75" thickBot="1">
      <c r="A192" s="44">
        <v>2</v>
      </c>
      <c r="B192" s="270"/>
      <c r="C192" s="46" t="s">
        <v>246</v>
      </c>
      <c r="D192" s="44" t="s">
        <v>203</v>
      </c>
      <c r="E192" s="44"/>
      <c r="F192" s="44"/>
      <c r="G192" s="44"/>
    </row>
    <row r="193" spans="1:7" ht="165.75" thickBot="1">
      <c r="A193" s="44">
        <v>3</v>
      </c>
      <c r="B193" s="271"/>
      <c r="C193" s="46" t="s">
        <v>247</v>
      </c>
      <c r="D193" s="47">
        <v>33604</v>
      </c>
      <c r="E193" s="44"/>
      <c r="F193" s="44"/>
      <c r="G193" s="44"/>
    </row>
    <row r="194" spans="1:7" ht="15.75" thickBot="1">
      <c r="A194" s="272" t="s">
        <v>9</v>
      </c>
      <c r="B194" s="273"/>
      <c r="C194" s="274"/>
      <c r="D194" s="45">
        <v>43926</v>
      </c>
      <c r="E194" s="44"/>
      <c r="F194" s="44"/>
      <c r="G194" s="44"/>
    </row>
    <row r="195" spans="1:7" ht="165.75" thickBot="1">
      <c r="A195" s="44">
        <v>1</v>
      </c>
      <c r="B195" s="48">
        <v>2022</v>
      </c>
      <c r="C195" s="46" t="s">
        <v>248</v>
      </c>
      <c r="D195" s="45">
        <v>43926</v>
      </c>
      <c r="E195" s="44"/>
      <c r="F195" s="44"/>
      <c r="G195" s="44"/>
    </row>
    <row r="196" spans="1:7" ht="15.75" thickBot="1">
      <c r="A196" s="272" t="s">
        <v>10</v>
      </c>
      <c r="B196" s="273"/>
      <c r="C196" s="274"/>
      <c r="D196" s="45">
        <v>43926</v>
      </c>
      <c r="E196" s="44"/>
      <c r="F196" s="44"/>
      <c r="G196" s="44"/>
    </row>
    <row r="197" spans="1:7" ht="165.75" thickBot="1">
      <c r="A197" s="44">
        <v>1</v>
      </c>
      <c r="B197" s="48">
        <v>2023</v>
      </c>
      <c r="C197" s="46" t="s">
        <v>248</v>
      </c>
      <c r="D197" s="45">
        <v>43926</v>
      </c>
      <c r="E197" s="44"/>
      <c r="F197" s="44"/>
      <c r="G197" s="44"/>
    </row>
    <row r="198" spans="1:7" ht="15.75" thickBot="1">
      <c r="A198" s="272" t="s">
        <v>249</v>
      </c>
      <c r="B198" s="273"/>
      <c r="C198" s="274"/>
      <c r="D198" s="45">
        <v>43886</v>
      </c>
      <c r="E198" s="44"/>
      <c r="F198" s="44">
        <v>0</v>
      </c>
      <c r="G198" s="44">
        <v>0</v>
      </c>
    </row>
    <row r="199" spans="1:7" ht="15.75" thickBot="1">
      <c r="A199" s="43"/>
      <c r="B199" s="43"/>
      <c r="C199" s="43"/>
      <c r="D199" s="43"/>
      <c r="E199" s="43"/>
      <c r="F199" s="43"/>
      <c r="G199" s="43"/>
    </row>
    <row r="200" spans="1:7" ht="30" customHeight="1" thickBot="1">
      <c r="A200" s="275" t="s">
        <v>250</v>
      </c>
      <c r="B200" s="276"/>
      <c r="C200" s="276"/>
      <c r="D200" s="276"/>
      <c r="E200" s="276"/>
      <c r="F200" s="276"/>
      <c r="G200" s="277"/>
    </row>
    <row r="201" spans="1:7" ht="74.25" customHeight="1" thickBot="1">
      <c r="A201" s="269" t="s">
        <v>2</v>
      </c>
      <c r="B201" s="269" t="s">
        <v>210</v>
      </c>
      <c r="C201" s="269" t="s">
        <v>251</v>
      </c>
      <c r="D201" s="43"/>
      <c r="E201" s="43"/>
      <c r="F201" s="43"/>
      <c r="G201" s="43"/>
    </row>
    <row r="202" spans="1:7" ht="15.75" thickBot="1">
      <c r="A202" s="271"/>
      <c r="B202" s="271"/>
      <c r="C202" s="271"/>
      <c r="D202" s="43"/>
      <c r="E202" s="43"/>
      <c r="F202" s="43"/>
      <c r="G202" s="43"/>
    </row>
    <row r="203" spans="1:7" ht="15.75" thickBot="1">
      <c r="A203" s="44">
        <v>1</v>
      </c>
      <c r="B203" s="44">
        <v>2</v>
      </c>
      <c r="C203" s="44">
        <v>3</v>
      </c>
      <c r="D203" s="43"/>
      <c r="E203" s="43"/>
      <c r="F203" s="43"/>
      <c r="G203" s="43"/>
    </row>
    <row r="204" spans="1:7" ht="15.75" thickBot="1">
      <c r="A204" s="44">
        <v>1</v>
      </c>
      <c r="B204" s="44">
        <v>2019</v>
      </c>
      <c r="C204" s="45">
        <v>44047</v>
      </c>
      <c r="D204" s="43"/>
      <c r="E204" s="43"/>
      <c r="F204" s="43"/>
      <c r="G204" s="43"/>
    </row>
    <row r="205" spans="1:7" ht="15.75" thickBot="1">
      <c r="A205" s="44">
        <v>2</v>
      </c>
      <c r="B205" s="44">
        <v>2020</v>
      </c>
      <c r="C205" s="44" t="s">
        <v>203</v>
      </c>
      <c r="D205" s="43"/>
      <c r="E205" s="43"/>
      <c r="F205" s="43"/>
      <c r="G205" s="43"/>
    </row>
    <row r="206" spans="1:7" ht="15.75" thickBot="1">
      <c r="A206" s="44">
        <v>3</v>
      </c>
      <c r="B206" s="44">
        <v>2021</v>
      </c>
      <c r="C206" s="44"/>
      <c r="D206" s="43"/>
      <c r="E206" s="43"/>
      <c r="F206" s="43"/>
      <c r="G206" s="43"/>
    </row>
    <row r="207" spans="1:7" ht="15.75" thickBot="1">
      <c r="A207" s="44">
        <v>4</v>
      </c>
      <c r="B207" s="44">
        <v>2022</v>
      </c>
      <c r="C207" s="44"/>
      <c r="D207" s="43"/>
      <c r="E207" s="43"/>
      <c r="F207" s="43"/>
      <c r="G207" s="43"/>
    </row>
    <row r="208" spans="1:7" ht="15.75" thickBot="1">
      <c r="A208" s="44">
        <v>5</v>
      </c>
      <c r="B208" s="44">
        <v>2023</v>
      </c>
      <c r="C208" s="44"/>
      <c r="D208" s="43"/>
      <c r="E208" s="43"/>
      <c r="F208" s="43"/>
      <c r="G208" s="43"/>
    </row>
    <row r="209" spans="1:7" ht="15.75" thickBot="1">
      <c r="A209" s="267" t="s">
        <v>249</v>
      </c>
      <c r="B209" s="268"/>
      <c r="C209" s="47">
        <v>11780</v>
      </c>
      <c r="D209" s="43"/>
      <c r="E209" s="43"/>
      <c r="F209" s="43"/>
      <c r="G209" s="43"/>
    </row>
    <row r="210" spans="1:7" ht="15.75" thickBot="1">
      <c r="A210" s="1"/>
      <c r="B210" s="1"/>
      <c r="C210" s="1"/>
      <c r="D210" s="1"/>
      <c r="E210" s="1"/>
      <c r="F210" s="1"/>
    </row>
  </sheetData>
  <mergeCells count="175"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  <mergeCell ref="AI1:AJ2"/>
    <mergeCell ref="A4:AI4"/>
    <mergeCell ref="A6:A9"/>
    <mergeCell ref="B6:B9"/>
    <mergeCell ref="C6:AA6"/>
    <mergeCell ref="AB6:AK6"/>
    <mergeCell ref="Y1:Y2"/>
    <mergeCell ref="Z1:Z2"/>
    <mergeCell ref="AA1:AA2"/>
    <mergeCell ref="AB1:AD2"/>
    <mergeCell ref="AE1:AE2"/>
    <mergeCell ref="AF1:AH2"/>
    <mergeCell ref="S1:S2"/>
    <mergeCell ref="T1:T2"/>
    <mergeCell ref="U1:U2"/>
    <mergeCell ref="V1:V2"/>
    <mergeCell ref="W1:W2"/>
    <mergeCell ref="X1:X2"/>
    <mergeCell ref="M1:M2"/>
    <mergeCell ref="N1:N2"/>
    <mergeCell ref="O1:O2"/>
    <mergeCell ref="P1:P2"/>
    <mergeCell ref="Q1:Q2"/>
    <mergeCell ref="R1:R2"/>
    <mergeCell ref="AB10:AC10"/>
    <mergeCell ref="AD10:AE10"/>
    <mergeCell ref="AF10:AG10"/>
    <mergeCell ref="AH10:AI10"/>
    <mergeCell ref="A11:A12"/>
    <mergeCell ref="B11:B12"/>
    <mergeCell ref="C11:E11"/>
    <mergeCell ref="F11:F12"/>
    <mergeCell ref="G11:G12"/>
    <mergeCell ref="H11:J11"/>
    <mergeCell ref="A10:E10"/>
    <mergeCell ref="F10:J10"/>
    <mergeCell ref="K10:O10"/>
    <mergeCell ref="P10:T10"/>
    <mergeCell ref="U10:Y10"/>
    <mergeCell ref="Z10:AA10"/>
    <mergeCell ref="U11:U12"/>
    <mergeCell ref="V11:V12"/>
    <mergeCell ref="W11:Y11"/>
    <mergeCell ref="A13:AI13"/>
    <mergeCell ref="B16:Q16"/>
    <mergeCell ref="Q21:U21"/>
    <mergeCell ref="V21:Z21"/>
    <mergeCell ref="K11:K12"/>
    <mergeCell ref="L11:L12"/>
    <mergeCell ref="M11:O11"/>
    <mergeCell ref="P11:P12"/>
    <mergeCell ref="Q11:Q12"/>
    <mergeCell ref="R11:T11"/>
    <mergeCell ref="A23:Y23"/>
    <mergeCell ref="A25:A27"/>
    <mergeCell ref="B25:B27"/>
    <mergeCell ref="C25:C27"/>
    <mergeCell ref="D25:D27"/>
    <mergeCell ref="E25:E27"/>
    <mergeCell ref="F25:O25"/>
    <mergeCell ref="P25:P27"/>
    <mergeCell ref="Q25:Z25"/>
    <mergeCell ref="F26:G26"/>
    <mergeCell ref="U26:V26"/>
    <mergeCell ref="W26:X26"/>
    <mergeCell ref="Y26:Z26"/>
    <mergeCell ref="B28:Z28"/>
    <mergeCell ref="B30:C30"/>
    <mergeCell ref="B31:C31"/>
    <mergeCell ref="H26:I26"/>
    <mergeCell ref="J26:K26"/>
    <mergeCell ref="L26:M26"/>
    <mergeCell ref="N26:O26"/>
    <mergeCell ref="Q26:R26"/>
    <mergeCell ref="S26:T26"/>
    <mergeCell ref="B32:C32"/>
    <mergeCell ref="A36:K36"/>
    <mergeCell ref="N41:O41"/>
    <mergeCell ref="A42:O42"/>
    <mergeCell ref="A44:A45"/>
    <mergeCell ref="B44:F44"/>
    <mergeCell ref="G44:L44"/>
    <mergeCell ref="M44:N44"/>
    <mergeCell ref="O44:O45"/>
    <mergeCell ref="A47:O47"/>
    <mergeCell ref="B51:L51"/>
    <mergeCell ref="A57:I57"/>
    <mergeCell ref="A58:A59"/>
    <mergeCell ref="B58:B59"/>
    <mergeCell ref="C58:C59"/>
    <mergeCell ref="D58:D59"/>
    <mergeCell ref="E58:E59"/>
    <mergeCell ref="F58:F59"/>
    <mergeCell ref="G58:G59"/>
    <mergeCell ref="H58:H59"/>
    <mergeCell ref="A61:I61"/>
    <mergeCell ref="A64:I64"/>
    <mergeCell ref="A70:Q70"/>
    <mergeCell ref="A73:A74"/>
    <mergeCell ref="B73:B74"/>
    <mergeCell ref="C73:C74"/>
    <mergeCell ref="D73:H73"/>
    <mergeCell ref="I73:I74"/>
    <mergeCell ref="J73:J74"/>
    <mergeCell ref="K73:K74"/>
    <mergeCell ref="L73:L74"/>
    <mergeCell ref="M73:M74"/>
    <mergeCell ref="N73:N74"/>
    <mergeCell ref="A75:N75"/>
    <mergeCell ref="A76:A77"/>
    <mergeCell ref="B76:B77"/>
    <mergeCell ref="M76:M77"/>
    <mergeCell ref="N76:N77"/>
    <mergeCell ref="B79:L79"/>
    <mergeCell ref="K84:O84"/>
    <mergeCell ref="A86:O86"/>
    <mergeCell ref="A88:A90"/>
    <mergeCell ref="B88:B90"/>
    <mergeCell ref="C88:C90"/>
    <mergeCell ref="D88:H88"/>
    <mergeCell ref="I88:N88"/>
    <mergeCell ref="O88:O90"/>
    <mergeCell ref="D89:H89"/>
    <mergeCell ref="G117:G118"/>
    <mergeCell ref="H117:H118"/>
    <mergeCell ref="I117:I118"/>
    <mergeCell ref="J117:J118"/>
    <mergeCell ref="K117:K118"/>
    <mergeCell ref="L117:L118"/>
    <mergeCell ref="I89:N89"/>
    <mergeCell ref="B109:O109"/>
    <mergeCell ref="K114:L114"/>
    <mergeCell ref="A115:P115"/>
    <mergeCell ref="A116:A118"/>
    <mergeCell ref="B116:J116"/>
    <mergeCell ref="B117:B118"/>
    <mergeCell ref="C117:C118"/>
    <mergeCell ref="D117:D118"/>
    <mergeCell ref="E117:F117"/>
    <mergeCell ref="A145:G145"/>
    <mergeCell ref="A146:C146"/>
    <mergeCell ref="B147:B156"/>
    <mergeCell ref="A157:C157"/>
    <mergeCell ref="B158:B174"/>
    <mergeCell ref="A190:C190"/>
    <mergeCell ref="A119:Q119"/>
    <mergeCell ref="A121:Q121"/>
    <mergeCell ref="A141:G141"/>
    <mergeCell ref="A142:A143"/>
    <mergeCell ref="B142:B143"/>
    <mergeCell ref="C142:C143"/>
    <mergeCell ref="D142:D143"/>
    <mergeCell ref="E142:E143"/>
    <mergeCell ref="F142:G142"/>
    <mergeCell ref="A209:B209"/>
    <mergeCell ref="B191:B193"/>
    <mergeCell ref="A194:C194"/>
    <mergeCell ref="A196:C196"/>
    <mergeCell ref="A198:C198"/>
    <mergeCell ref="A200:G200"/>
    <mergeCell ref="A201:A202"/>
    <mergeCell ref="B201:B202"/>
    <mergeCell ref="C201:C20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18"/>
  <sheetViews>
    <sheetView topLeftCell="A5" zoomScale="70" zoomScaleNormal="70" workbookViewId="0">
      <selection activeCell="A14" sqref="A14"/>
    </sheetView>
  </sheetViews>
  <sheetFormatPr defaultRowHeight="15"/>
  <cols>
    <col min="2" max="2" width="37.140625" customWidth="1"/>
    <col min="3" max="4" width="15.28515625" customWidth="1"/>
    <col min="5" max="5" width="13.42578125" customWidth="1"/>
    <col min="8" max="8" width="14.140625" customWidth="1"/>
  </cols>
  <sheetData>
    <row r="1" spans="1:37">
      <c r="A1" s="323"/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5"/>
      <c r="AC1" s="326"/>
      <c r="AD1" s="327"/>
      <c r="AE1" s="323"/>
      <c r="AF1" s="325"/>
      <c r="AG1" s="326"/>
      <c r="AH1" s="327"/>
      <c r="AI1" s="316" t="s">
        <v>37</v>
      </c>
      <c r="AJ1" s="317"/>
    </row>
    <row r="2" spans="1:37" ht="15.75" thickBot="1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8"/>
      <c r="AC2" s="329"/>
      <c r="AD2" s="330"/>
      <c r="AE2" s="324"/>
      <c r="AF2" s="328"/>
      <c r="AG2" s="329"/>
      <c r="AH2" s="330"/>
      <c r="AI2" s="318"/>
      <c r="AJ2" s="319"/>
    </row>
    <row r="3" spans="1:37" ht="16.5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ht="16.5" thickBot="1">
      <c r="A4" s="320" t="s">
        <v>38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2"/>
      <c r="AJ4" s="8"/>
      <c r="AK4" s="8"/>
    </row>
    <row r="5" spans="1:37" ht="16.5" thickBo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ht="17.25" customHeight="1" thickBot="1">
      <c r="A6" s="257" t="s">
        <v>2</v>
      </c>
      <c r="B6" s="257" t="s">
        <v>39</v>
      </c>
      <c r="C6" s="254" t="s">
        <v>40</v>
      </c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6"/>
      <c r="AB6" s="254" t="s">
        <v>41</v>
      </c>
      <c r="AC6" s="255"/>
      <c r="AD6" s="255"/>
      <c r="AE6" s="255"/>
      <c r="AF6" s="255"/>
      <c r="AG6" s="255"/>
      <c r="AH6" s="255"/>
      <c r="AI6" s="255"/>
      <c r="AJ6" s="255"/>
      <c r="AK6" s="256"/>
    </row>
    <row r="7" spans="1:37">
      <c r="A7" s="263"/>
      <c r="B7" s="263"/>
    </row>
    <row r="8" spans="1:37">
      <c r="A8" s="263"/>
      <c r="B8" s="263"/>
    </row>
    <row r="9" spans="1:37" ht="15.75" thickBot="1">
      <c r="A9" s="258"/>
      <c r="B9" s="258"/>
    </row>
    <row r="10" spans="1:37" ht="16.5" thickBot="1">
      <c r="A10" s="264" t="s">
        <v>6</v>
      </c>
      <c r="B10" s="265"/>
      <c r="C10" s="265"/>
      <c r="D10" s="265"/>
      <c r="E10" s="266"/>
      <c r="F10" s="264" t="s">
        <v>7</v>
      </c>
      <c r="G10" s="265"/>
      <c r="H10" s="265"/>
      <c r="I10" s="265"/>
      <c r="J10" s="266"/>
      <c r="K10" s="264" t="s">
        <v>8</v>
      </c>
      <c r="L10" s="265"/>
      <c r="M10" s="265"/>
      <c r="N10" s="265"/>
      <c r="O10" s="266"/>
      <c r="P10" s="264" t="s">
        <v>9</v>
      </c>
      <c r="Q10" s="265"/>
      <c r="R10" s="265"/>
      <c r="S10" s="265"/>
      <c r="T10" s="266"/>
      <c r="U10" s="264" t="s">
        <v>10</v>
      </c>
      <c r="V10" s="265"/>
      <c r="W10" s="265"/>
      <c r="X10" s="265"/>
      <c r="Y10" s="266"/>
      <c r="Z10" s="264" t="s">
        <v>6</v>
      </c>
      <c r="AA10" s="266"/>
      <c r="AB10" s="264" t="s">
        <v>7</v>
      </c>
      <c r="AC10" s="266"/>
      <c r="AD10" s="264" t="s">
        <v>8</v>
      </c>
      <c r="AE10" s="266"/>
      <c r="AF10" s="264" t="s">
        <v>9</v>
      </c>
      <c r="AG10" s="266"/>
      <c r="AH10" s="264" t="s">
        <v>10</v>
      </c>
      <c r="AI10" s="266"/>
    </row>
    <row r="11" spans="1:37" ht="16.5" thickBot="1">
      <c r="A11" s="257" t="s">
        <v>42</v>
      </c>
      <c r="B11" s="257" t="s">
        <v>43</v>
      </c>
      <c r="C11" s="264" t="s">
        <v>44</v>
      </c>
      <c r="D11" s="265"/>
      <c r="E11" s="266"/>
      <c r="F11" s="257" t="s">
        <v>42</v>
      </c>
      <c r="G11" s="257" t="s">
        <v>43</v>
      </c>
      <c r="H11" s="264" t="s">
        <v>44</v>
      </c>
      <c r="I11" s="265"/>
      <c r="J11" s="266"/>
      <c r="K11" s="257" t="s">
        <v>42</v>
      </c>
      <c r="L11" s="257" t="s">
        <v>43</v>
      </c>
      <c r="M11" s="264" t="s">
        <v>44</v>
      </c>
      <c r="N11" s="265"/>
      <c r="O11" s="266"/>
      <c r="P11" s="257" t="s">
        <v>42</v>
      </c>
      <c r="Q11" s="257" t="s">
        <v>43</v>
      </c>
      <c r="R11" s="264" t="s">
        <v>44</v>
      </c>
      <c r="S11" s="265"/>
      <c r="T11" s="266"/>
      <c r="U11" s="257" t="s">
        <v>42</v>
      </c>
      <c r="V11" s="257" t="s">
        <v>43</v>
      </c>
      <c r="W11" s="264" t="s">
        <v>44</v>
      </c>
      <c r="X11" s="265"/>
      <c r="Y11" s="266"/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7" ht="252.75" thickBot="1">
      <c r="A12" s="258"/>
      <c r="B12" s="258"/>
      <c r="C12" s="9" t="s">
        <v>45</v>
      </c>
      <c r="D12" s="9" t="s">
        <v>46</v>
      </c>
      <c r="E12" s="9" t="s">
        <v>47</v>
      </c>
      <c r="F12" s="258"/>
      <c r="G12" s="258"/>
      <c r="H12" s="9" t="s">
        <v>45</v>
      </c>
      <c r="I12" s="9" t="s">
        <v>46</v>
      </c>
      <c r="J12" s="9" t="s">
        <v>47</v>
      </c>
      <c r="K12" s="258"/>
      <c r="L12" s="258"/>
      <c r="M12" s="9" t="s">
        <v>45</v>
      </c>
      <c r="N12" s="9" t="s">
        <v>46</v>
      </c>
      <c r="O12" s="9" t="s">
        <v>47</v>
      </c>
      <c r="P12" s="258"/>
      <c r="Q12" s="258"/>
      <c r="R12" s="9" t="s">
        <v>45</v>
      </c>
      <c r="S12" s="9" t="s">
        <v>46</v>
      </c>
      <c r="T12" s="9" t="s">
        <v>47</v>
      </c>
      <c r="U12" s="258"/>
      <c r="V12" s="258"/>
      <c r="W12" s="9" t="s">
        <v>45</v>
      </c>
      <c r="X12" s="9" t="s">
        <v>46</v>
      </c>
      <c r="Y12" s="9" t="s">
        <v>47</v>
      </c>
      <c r="Z12" s="9" t="s">
        <v>42</v>
      </c>
      <c r="AA12" s="9" t="s">
        <v>43</v>
      </c>
      <c r="AB12" s="9" t="s">
        <v>42</v>
      </c>
      <c r="AC12" s="9" t="s">
        <v>43</v>
      </c>
      <c r="AD12" s="9" t="s">
        <v>42</v>
      </c>
      <c r="AE12" s="9" t="s">
        <v>43</v>
      </c>
      <c r="AF12" s="9" t="s">
        <v>42</v>
      </c>
      <c r="AG12" s="9" t="s">
        <v>43</v>
      </c>
      <c r="AH12" s="9" t="s">
        <v>42</v>
      </c>
      <c r="AI12" s="9" t="s">
        <v>43</v>
      </c>
    </row>
    <row r="13" spans="1:37" ht="16.5" thickBot="1">
      <c r="A13" s="264" t="s">
        <v>48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6"/>
      <c r="AJ13" s="8"/>
      <c r="AK13" s="8"/>
    </row>
    <row r="14" spans="1:37" ht="331.5" thickBot="1">
      <c r="A14" s="9">
        <v>1</v>
      </c>
      <c r="B14" s="9" t="s">
        <v>49</v>
      </c>
      <c r="C14" s="9" t="s">
        <v>50</v>
      </c>
      <c r="D14" s="9" t="s">
        <v>16</v>
      </c>
      <c r="E14" s="9"/>
      <c r="F14" s="9"/>
      <c r="G14" s="9"/>
      <c r="H14" s="9" t="s">
        <v>51</v>
      </c>
      <c r="I14" s="9" t="s">
        <v>16</v>
      </c>
      <c r="J14" s="9"/>
      <c r="K14" s="9"/>
      <c r="L14" s="9"/>
      <c r="M14" s="9" t="s">
        <v>52</v>
      </c>
      <c r="N14" s="9"/>
      <c r="O14" s="9"/>
      <c r="P14" s="9"/>
      <c r="Q14" s="9"/>
      <c r="R14" s="9" t="s">
        <v>53</v>
      </c>
      <c r="S14" s="9"/>
      <c r="T14" s="9"/>
      <c r="U14" s="9"/>
      <c r="V14" s="9"/>
      <c r="W14" s="9" t="s">
        <v>54</v>
      </c>
      <c r="X14" s="9"/>
      <c r="Y14" s="9"/>
      <c r="Z14" s="9"/>
      <c r="AA14" s="9"/>
      <c r="AB14" s="9" t="s">
        <v>55</v>
      </c>
      <c r="AC14" s="9" t="s">
        <v>56</v>
      </c>
      <c r="AD14" s="9" t="s">
        <v>55</v>
      </c>
      <c r="AE14" s="9" t="s">
        <v>56</v>
      </c>
      <c r="AF14" s="9" t="s">
        <v>55</v>
      </c>
      <c r="AG14" s="9"/>
      <c r="AH14" s="9" t="s">
        <v>55</v>
      </c>
      <c r="AI14" s="9"/>
      <c r="AJ14" s="9" t="s">
        <v>55</v>
      </c>
      <c r="AK14" s="9"/>
    </row>
    <row r="15" spans="1:37" ht="16.5" thickBo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</row>
    <row r="16" spans="1:37" ht="18" thickBot="1">
      <c r="A16" s="8"/>
      <c r="B16" s="184" t="s">
        <v>36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6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8" spans="1:1">
      <c r="A18" s="10"/>
    </row>
  </sheetData>
  <mergeCells count="63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W1:W2"/>
    <mergeCell ref="X1:X2"/>
    <mergeCell ref="M1:M2"/>
    <mergeCell ref="N1:N2"/>
    <mergeCell ref="O1:O2"/>
    <mergeCell ref="P1:P2"/>
    <mergeCell ref="Q1:Q2"/>
    <mergeCell ref="R1:R2"/>
    <mergeCell ref="AI1:AJ2"/>
    <mergeCell ref="A4:AI4"/>
    <mergeCell ref="A6:A9"/>
    <mergeCell ref="B6:B9"/>
    <mergeCell ref="C6:AA6"/>
    <mergeCell ref="AB6:AK6"/>
    <mergeCell ref="Y1:Y2"/>
    <mergeCell ref="Z1:Z2"/>
    <mergeCell ref="AA1:AA2"/>
    <mergeCell ref="AB1:AD2"/>
    <mergeCell ref="AE1:AE2"/>
    <mergeCell ref="AF1:AH2"/>
    <mergeCell ref="S1:S2"/>
    <mergeCell ref="T1:T2"/>
    <mergeCell ref="U1:U2"/>
    <mergeCell ref="V1:V2"/>
    <mergeCell ref="AB10:AC10"/>
    <mergeCell ref="AD10:AE10"/>
    <mergeCell ref="AF10:AG10"/>
    <mergeCell ref="AH10:AI10"/>
    <mergeCell ref="A11:A12"/>
    <mergeCell ref="B11:B12"/>
    <mergeCell ref="C11:E11"/>
    <mergeCell ref="F11:F12"/>
    <mergeCell ref="G11:G12"/>
    <mergeCell ref="H11:J11"/>
    <mergeCell ref="A10:E10"/>
    <mergeCell ref="F10:J10"/>
    <mergeCell ref="K10:O10"/>
    <mergeCell ref="P10:T10"/>
    <mergeCell ref="U10:Y10"/>
    <mergeCell ref="Z10:AA10"/>
    <mergeCell ref="U11:U12"/>
    <mergeCell ref="V11:V12"/>
    <mergeCell ref="W11:Y11"/>
    <mergeCell ref="A13:AI13"/>
    <mergeCell ref="B16:Q16"/>
    <mergeCell ref="K11:K12"/>
    <mergeCell ref="L11:L12"/>
    <mergeCell ref="M11:O11"/>
    <mergeCell ref="P11:P12"/>
    <mergeCell ref="Q11:Q12"/>
    <mergeCell ref="R11:T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3"/>
  <sheetViews>
    <sheetView workbookViewId="0">
      <selection activeCell="G4" sqref="G4:L4"/>
    </sheetView>
  </sheetViews>
  <sheetFormatPr defaultRowHeight="15"/>
  <cols>
    <col min="1" max="1" width="28.7109375" customWidth="1"/>
    <col min="2" max="2" width="11.42578125" customWidth="1"/>
    <col min="4" max="4" width="17.28515625" customWidth="1"/>
    <col min="7" max="7" width="10.42578125" customWidth="1"/>
    <col min="8" max="8" width="17.85546875" customWidth="1"/>
    <col min="9" max="9" width="13.42578125" customWidth="1"/>
    <col min="10" max="10" width="13.140625" customWidth="1"/>
    <col min="11" max="11" width="15.5703125" customWidth="1"/>
    <col min="12" max="12" width="14.42578125" customWidth="1"/>
    <col min="13" max="13" width="15" customWidth="1"/>
  </cols>
  <sheetData>
    <row r="1" spans="1:15" ht="16.5" thickBo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99" t="s">
        <v>81</v>
      </c>
      <c r="O1" s="300"/>
    </row>
    <row r="2" spans="1:15" ht="16.5" thickBot="1">
      <c r="A2" s="301" t="s">
        <v>82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3"/>
    </row>
    <row r="3" spans="1:15" ht="16.5" thickBo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47.25" customHeight="1" thickTop="1" thickBot="1">
      <c r="A4" s="304" t="s">
        <v>83</v>
      </c>
      <c r="B4" s="306" t="s">
        <v>84</v>
      </c>
      <c r="C4" s="307"/>
      <c r="D4" s="307"/>
      <c r="E4" s="307"/>
      <c r="F4" s="308"/>
      <c r="G4" s="306" t="s">
        <v>85</v>
      </c>
      <c r="H4" s="307"/>
      <c r="I4" s="307"/>
      <c r="J4" s="307"/>
      <c r="K4" s="307"/>
      <c r="L4" s="308"/>
      <c r="M4" s="306" t="s">
        <v>86</v>
      </c>
      <c r="N4" s="308"/>
      <c r="O4" s="309" t="s">
        <v>87</v>
      </c>
    </row>
    <row r="5" spans="1:15" ht="132.75" customHeight="1" thickBot="1">
      <c r="A5" s="305"/>
      <c r="B5" s="19" t="s">
        <v>88</v>
      </c>
      <c r="C5" s="19" t="s">
        <v>89</v>
      </c>
      <c r="D5" s="19" t="s">
        <v>90</v>
      </c>
      <c r="E5" s="19" t="s">
        <v>91</v>
      </c>
      <c r="F5" s="19" t="s">
        <v>92</v>
      </c>
      <c r="G5" s="19" t="s">
        <v>93</v>
      </c>
      <c r="H5" s="19" t="s">
        <v>94</v>
      </c>
      <c r="I5" s="19" t="s">
        <v>95</v>
      </c>
      <c r="J5" s="19" t="s">
        <v>96</v>
      </c>
      <c r="K5" s="19" t="s">
        <v>97</v>
      </c>
      <c r="L5" s="19" t="s">
        <v>98</v>
      </c>
      <c r="M5" s="19" t="s">
        <v>99</v>
      </c>
      <c r="N5" s="19" t="s">
        <v>100</v>
      </c>
      <c r="O5" s="310"/>
    </row>
    <row r="6" spans="1:15" ht="17.25" thickTop="1" thickBot="1">
      <c r="A6" s="20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11</v>
      </c>
      <c r="M6" s="21">
        <v>12</v>
      </c>
      <c r="N6" s="21">
        <v>13</v>
      </c>
      <c r="O6" s="22">
        <v>14</v>
      </c>
    </row>
    <row r="7" spans="1:15" ht="17.25" thickTop="1" thickBot="1">
      <c r="A7" s="289" t="s">
        <v>48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1"/>
    </row>
    <row r="8" spans="1:15" ht="82.5" customHeight="1" thickTop="1" thickBot="1">
      <c r="A8" s="23" t="s">
        <v>49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1:15" ht="16.5" thickTop="1" thickBo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ht="15.75" thickBo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ht="34.5" customHeight="1" thickBot="1">
      <c r="A11" s="17"/>
      <c r="B11" s="184" t="s">
        <v>36</v>
      </c>
      <c r="C11" s="185"/>
      <c r="D11" s="185"/>
      <c r="E11" s="185"/>
      <c r="F11" s="185"/>
      <c r="G11" s="185"/>
      <c r="H11" s="185"/>
      <c r="I11" s="185"/>
      <c r="J11" s="185"/>
      <c r="K11" s="185"/>
      <c r="L11" s="186"/>
      <c r="M11" s="17"/>
      <c r="N11" s="17"/>
      <c r="O11" s="17"/>
    </row>
    <row r="13" spans="1:15">
      <c r="A13" s="10"/>
    </row>
  </sheetData>
  <mergeCells count="9">
    <mergeCell ref="A7:O7"/>
    <mergeCell ref="B11:L11"/>
    <mergeCell ref="N1:O1"/>
    <mergeCell ref="A2:O2"/>
    <mergeCell ref="A4:A5"/>
    <mergeCell ref="B4:F4"/>
    <mergeCell ref="G4:L4"/>
    <mergeCell ref="M4:N4"/>
    <mergeCell ref="O4:O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2"/>
  <sheetViews>
    <sheetView workbookViewId="0">
      <selection activeCell="I8" sqref="I8"/>
    </sheetView>
  </sheetViews>
  <sheetFormatPr defaultRowHeight="15"/>
  <cols>
    <col min="1" max="1" width="20.42578125" customWidth="1"/>
    <col min="4" max="4" width="18.85546875" customWidth="1"/>
    <col min="6" max="7" width="13" customWidth="1"/>
    <col min="9" max="9" width="27.28515625" customWidth="1"/>
  </cols>
  <sheetData>
    <row r="1" spans="1:9" ht="15.75" thickBot="1">
      <c r="A1" s="10"/>
    </row>
    <row r="2" spans="1:9" ht="16.5" thickBot="1">
      <c r="A2" s="8"/>
      <c r="B2" s="8"/>
      <c r="C2" s="8"/>
      <c r="D2" s="8"/>
      <c r="E2" s="8"/>
      <c r="F2" s="8"/>
      <c r="G2" s="8"/>
      <c r="H2" s="8"/>
      <c r="I2" s="26" t="s">
        <v>102</v>
      </c>
    </row>
    <row r="3" spans="1:9" ht="16.5" thickBot="1">
      <c r="A3" s="292" t="s">
        <v>103</v>
      </c>
      <c r="B3" s="293"/>
      <c r="C3" s="293"/>
      <c r="D3" s="293"/>
      <c r="E3" s="293"/>
      <c r="F3" s="293"/>
      <c r="G3" s="293"/>
      <c r="H3" s="293"/>
      <c r="I3" s="294"/>
    </row>
    <row r="4" spans="1:9" ht="78" customHeight="1" thickTop="1">
      <c r="A4" s="295" t="s">
        <v>83</v>
      </c>
      <c r="B4" s="297" t="s">
        <v>104</v>
      </c>
      <c r="C4" s="297" t="s">
        <v>105</v>
      </c>
      <c r="D4" s="297" t="s">
        <v>106</v>
      </c>
      <c r="E4" s="297" t="s">
        <v>107</v>
      </c>
      <c r="F4" s="297" t="s">
        <v>108</v>
      </c>
      <c r="G4" s="297" t="s">
        <v>109</v>
      </c>
      <c r="H4" s="297" t="s">
        <v>110</v>
      </c>
      <c r="I4" s="331" t="s">
        <v>252</v>
      </c>
    </row>
    <row r="5" spans="1:9" ht="40.5" customHeight="1" thickBot="1">
      <c r="A5" s="296"/>
      <c r="B5" s="298"/>
      <c r="C5" s="298"/>
      <c r="D5" s="298"/>
      <c r="E5" s="298"/>
      <c r="F5" s="298"/>
      <c r="G5" s="298"/>
      <c r="H5" s="298"/>
      <c r="I5" s="332"/>
    </row>
    <row r="6" spans="1:9" ht="17.25" thickTop="1" thickBot="1">
      <c r="A6" s="29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1">
        <v>9</v>
      </c>
    </row>
    <row r="7" spans="1:9" ht="17.25" thickTop="1" thickBot="1">
      <c r="A7" s="286" t="s">
        <v>48</v>
      </c>
      <c r="B7" s="287"/>
      <c r="C7" s="287"/>
      <c r="D7" s="287"/>
      <c r="E7" s="287"/>
      <c r="F7" s="287"/>
      <c r="G7" s="287"/>
      <c r="H7" s="287"/>
      <c r="I7" s="288"/>
    </row>
    <row r="8" spans="1:9" ht="123.75" customHeight="1" thickTop="1" thickBot="1">
      <c r="A8" s="23" t="s">
        <v>49</v>
      </c>
      <c r="B8" s="30"/>
      <c r="C8" s="30"/>
      <c r="D8" s="30"/>
      <c r="E8" s="30"/>
      <c r="F8" s="30"/>
      <c r="G8" s="30"/>
      <c r="H8" s="30"/>
      <c r="I8" s="31"/>
    </row>
    <row r="9" spans="1:9" ht="17.25" thickTop="1" thickBot="1">
      <c r="A9" s="8"/>
      <c r="B9" s="8"/>
      <c r="C9" s="8"/>
      <c r="D9" s="8"/>
      <c r="E9" s="8"/>
      <c r="F9" s="8"/>
      <c r="G9" s="8"/>
      <c r="H9" s="8"/>
      <c r="I9" s="8"/>
    </row>
    <row r="10" spans="1:9" ht="34.5" customHeight="1" thickBot="1">
      <c r="A10" s="184" t="s">
        <v>36</v>
      </c>
      <c r="B10" s="185"/>
      <c r="C10" s="185"/>
      <c r="D10" s="185"/>
      <c r="E10" s="185"/>
      <c r="F10" s="185"/>
      <c r="G10" s="185"/>
      <c r="H10" s="185"/>
      <c r="I10" s="186"/>
    </row>
    <row r="12" spans="1:9">
      <c r="A12" s="10"/>
    </row>
  </sheetData>
  <mergeCells count="12">
    <mergeCell ref="I4:I5"/>
    <mergeCell ref="H4:H5"/>
    <mergeCell ref="A7:I7"/>
    <mergeCell ref="A10:I10"/>
    <mergeCell ref="A3:I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</vt:lpstr>
      <vt:lpstr>6</vt:lpstr>
      <vt:lpstr>7</vt:lpstr>
      <vt:lpstr>свод</vt:lpstr>
      <vt:lpstr>3</vt:lpstr>
      <vt:lpstr>8</vt:lpstr>
      <vt:lpstr>9</vt:lpstr>
      <vt:lpstr>Лист2</vt:lpstr>
      <vt:lpstr>2</vt:lpstr>
      <vt:lpstr>4</vt:lpstr>
      <vt:lpstr>5</vt:lpstr>
      <vt:lpstr>Лист2!table2</vt:lpstr>
      <vt:lpstr>Лист2!table3</vt:lpstr>
      <vt:lpstr>Лист2!table4</vt:lpstr>
      <vt:lpstr>Лист2!table5</vt:lpstr>
      <vt:lpstr>Лист2!table6</vt:lpstr>
      <vt:lpstr>Лист2!table7</vt:lpstr>
      <vt:lpstr>Лист2!table8</vt:lpstr>
      <vt:lpstr>'7'!Заголовки_для_печати</vt:lpstr>
      <vt:lpstr>'1'!Область_печати</vt:lpstr>
      <vt:lpstr>'6'!Область_печати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2022-06-24T14:09:11Z</dcterms:modified>
</cp:coreProperties>
</file>